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Документ" sheetId="1" r:id="rId1"/>
  </sheets>
  <definedNames>
    <definedName name="_xlnm.Print_Titles" localSheetId="0">Документ!$7:$8</definedName>
  </definedNames>
  <calcPr calcId="145621"/>
</workbook>
</file>

<file path=xl/calcChain.xml><?xml version="1.0" encoding="utf-8"?>
<calcChain xmlns="http://schemas.openxmlformats.org/spreadsheetml/2006/main">
  <c r="AL10" i="1" l="1"/>
  <c r="AM10" i="1"/>
  <c r="AL11" i="1"/>
  <c r="AM11" i="1"/>
  <c r="AL12" i="1"/>
  <c r="AM12" i="1"/>
  <c r="AL13" i="1"/>
  <c r="AM13" i="1"/>
  <c r="AL14" i="1"/>
  <c r="AM14" i="1"/>
  <c r="AL15" i="1"/>
  <c r="AM15" i="1"/>
  <c r="AL16" i="1"/>
  <c r="AM16" i="1"/>
  <c r="AL17" i="1"/>
  <c r="AM17" i="1"/>
  <c r="AL18" i="1"/>
  <c r="AM18" i="1"/>
  <c r="AL19" i="1"/>
  <c r="AM19" i="1"/>
  <c r="AL20" i="1"/>
  <c r="AM20" i="1"/>
  <c r="AL21" i="1"/>
  <c r="AM21" i="1"/>
  <c r="AL23" i="1"/>
  <c r="AM23" i="1"/>
  <c r="AL25" i="1"/>
  <c r="AM25" i="1"/>
  <c r="AL26" i="1"/>
  <c r="AM26" i="1"/>
  <c r="AL27" i="1"/>
  <c r="AM27" i="1"/>
  <c r="AL28" i="1"/>
  <c r="AM28" i="1"/>
  <c r="AL29" i="1"/>
  <c r="AM29" i="1"/>
  <c r="AL30" i="1"/>
  <c r="AM30" i="1"/>
  <c r="AL31" i="1"/>
  <c r="AM31" i="1"/>
  <c r="AL32" i="1"/>
  <c r="AM32" i="1"/>
  <c r="AL33" i="1"/>
  <c r="AM33" i="1"/>
  <c r="AL34" i="1"/>
  <c r="AM34" i="1"/>
  <c r="AL35" i="1"/>
  <c r="AM35" i="1"/>
  <c r="AL36" i="1"/>
  <c r="AM36" i="1"/>
  <c r="AM37" i="1"/>
  <c r="AL38" i="1"/>
  <c r="AM38" i="1"/>
  <c r="AL39" i="1"/>
  <c r="AM39" i="1"/>
  <c r="AL40" i="1"/>
  <c r="AM40" i="1"/>
  <c r="AL42" i="1"/>
  <c r="AM42" i="1"/>
  <c r="AL43" i="1"/>
  <c r="AM43" i="1"/>
  <c r="AL46" i="1"/>
  <c r="AM46" i="1"/>
  <c r="AL47" i="1"/>
  <c r="AM47" i="1"/>
  <c r="AL48" i="1"/>
  <c r="AM48" i="1"/>
  <c r="AL49" i="1"/>
  <c r="AM49" i="1"/>
  <c r="AL50" i="1"/>
  <c r="AM50" i="1"/>
  <c r="AL51" i="1"/>
  <c r="AM51" i="1"/>
  <c r="AL53" i="1"/>
  <c r="AM53" i="1"/>
  <c r="AL54" i="1"/>
  <c r="AM54" i="1"/>
  <c r="AM55" i="1"/>
  <c r="AL56" i="1"/>
  <c r="AM56" i="1"/>
  <c r="AL57" i="1"/>
  <c r="AM57" i="1"/>
  <c r="AL60" i="1"/>
  <c r="AM60" i="1"/>
  <c r="AM61" i="1"/>
  <c r="AL62" i="1"/>
  <c r="AM62" i="1"/>
  <c r="AL63" i="1"/>
  <c r="AM63" i="1"/>
  <c r="AL64" i="1"/>
  <c r="AM64" i="1"/>
  <c r="AL65" i="1"/>
  <c r="AM65" i="1"/>
  <c r="AM66" i="1"/>
  <c r="AL67" i="1"/>
  <c r="AM67" i="1"/>
  <c r="AL68" i="1"/>
  <c r="AM68" i="1"/>
  <c r="AL74" i="1"/>
  <c r="AM74" i="1"/>
  <c r="AM9" i="1"/>
  <c r="AL9" i="1"/>
</calcChain>
</file>

<file path=xl/sharedStrings.xml><?xml version="1.0" encoding="utf-8"?>
<sst xmlns="http://schemas.openxmlformats.org/spreadsheetml/2006/main" count="244" uniqueCount="149">
  <si>
    <t>Управление финансов администрации ЗАТО г. Североморск Бюджет муниципального образования ЗАТО г. Североморск (40204810200000000013)</t>
  </si>
  <si>
    <t>Анализ исполнения бюджета по доходам</t>
  </si>
  <si>
    <t>за период с 01.01.2017г. по 31.03.2017г.</t>
  </si>
  <si>
    <t>Единица измерения: тыс. руб.</t>
  </si>
  <si>
    <t/>
  </si>
  <si>
    <t>Наименование показателя</t>
  </si>
  <si>
    <t>Код</t>
  </si>
  <si>
    <t>Документ</t>
  </si>
  <si>
    <t>Плательщик</t>
  </si>
  <si>
    <t>Уточненный план на год</t>
  </si>
  <si>
    <t>Кассовый план за отчетный период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</si>
  <si>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</si>
  <si>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</si>
  <si>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</si>
  <si>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</si>
  <si>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</si>
  <si>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00010100000000000000</t>
  </si>
  <si>
    <t xml:space="preserve">      НАЛОГИ НА ПРИБЫЛЬ, ДОХОДЫ</t>
  </si>
  <si>
    <t>00010102010010000110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</si>
  <si>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</si>
  <si>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00010102020010000110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</si>
  <si>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</si>
  <si>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</si>
  <si>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</si>
  <si>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</si>
  <si>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227-1 Налогового кодекса Российской Федерации</t>
  </si>
  <si>
    <t>00010300000000000000</t>
  </si>
  <si>
    <t xml:space="preserve">      НАЛОГИ НА ТОВАРЫ (РАБОТЫ, УСЛУГИ), РЕАЛИЗУЕМЫЕ НА ТЕРРИТОРИИ РОССИЙСКОЙ ФЕДЕРАЦИИ</t>
  </si>
  <si>
    <t>00010302230010000110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</si>
  <si>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</si>
  <si>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</si>
  <si>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</si>
  <si>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</si>
  <si>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</si>
  <si>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</si>
  <si>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</si>
  <si>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00010500000000000000</t>
  </si>
  <si>
    <t xml:space="preserve">      НАЛОГИ НА СОВОКУПНЫЙ ДОХОД</t>
  </si>
  <si>
    <t>00010501011010000110</t>
  </si>
  <si>
    <t xml:space="preserve">        Налог, взимаемый с налогоплательщиков, выбравших в качестве объекта налогообложения доходы</t>
  </si>
  <si>
    <t>00010501021010000110</t>
  </si>
  <si>
    <t xml:space="preserve">        Налог, взимаемый с налогоплательщиков, выбравших в качестве объекта налогообложения доходы, уменьшенные на величину расходов</t>
  </si>
  <si>
    <t>00010501050010000110</t>
  </si>
  <si>
    <t xml:space="preserve">        Минимальный налог, зачисляемый в бюджеты субъектов Российской Федерации</t>
  </si>
  <si>
    <t>00010502010020000110</t>
  </si>
  <si>
    <t xml:space="preserve">        Единый налог на вмененный доход для отдельных видов деятельности</t>
  </si>
  <si>
    <t>00010502020020000110</t>
  </si>
  <si>
    <t xml:space="preserve">        Единый налог на вмененный доход для отдельных видов деятельности (за налоговые периоды, истекшие до 1 января 2011 года)</t>
  </si>
  <si>
    <t>00010504010020000110</t>
  </si>
  <si>
    <t xml:space="preserve">        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</si>
  <si>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</si>
  <si>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 xml:space="preserve">      НАЛОГИ НА ИМУЩЕСТВО</t>
  </si>
  <si>
    <t>00010601020040000110</t>
  </si>
  <si>
    <t xml:space="preserve">     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</si>
  <si>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00010606032040000110</t>
  </si>
  <si>
    <t xml:space="preserve">        Земельный налог с организаций, обладающих земельным участком, расположенным в границах городских округов</t>
  </si>
  <si>
    <t>00010606042040000110</t>
  </si>
  <si>
    <t xml:space="preserve">        Земельный налог с физических лиц, обладающих земельным участком, расположенным в границах городских округов</t>
  </si>
  <si>
    <t>00010800000000000000</t>
  </si>
  <si>
    <t xml:space="preserve">      ГОСУДАРСТВЕННАЯ ПОШЛИНА</t>
  </si>
  <si>
    <t>00010803010010000110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</si>
  <si>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</si>
  <si>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00010807150010000110</t>
  </si>
  <si>
    <t xml:space="preserve">        Государственная пошлина за выдачу разрешения на установку рекламной конструкции</t>
  </si>
  <si>
    <t>00011100000000000000</t>
  </si>
  <si>
    <t xml:space="preserve">      ДОХОДЫ ОТ ИСПОЛЬЗОВАНИЯ ИМУЩЕСТВА, НАХОДЯЩЕГОСЯ В ГОСУДАРСТВЕННОЙ И МУНИЦИПАЛЬНОЙ СОБСТВЕННОСТИ</t>
  </si>
  <si>
    <t>00011105012040000120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</si>
  <si>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</si>
  <si>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00011105024040000120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</si>
  <si>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</si>
  <si>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00011105034040000120</t>
  </si>
  <si>
    <t xml:space="preserve">    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</si>
  <si>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00011107014040000120</t>
  </si>
  <si>
    <t xml:space="preserve">      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</si>
  <si>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00011109044040000120</t>
  </si>
  <si>
    <t xml:space="preserve">    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</si>
  <si>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</si>
  <si>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 xml:space="preserve">      ПЛАТЕЖИ ПРИ ПОЛЬЗОВАНИИ ПРИРОДНЫМИ РЕСУРСАМИ</t>
  </si>
  <si>
    <t>00011201010010000120</t>
  </si>
  <si>
    <t xml:space="preserve">        Плата за выбросы загрязняющих веществ в атмосферный воздух стационарными объектами</t>
  </si>
  <si>
    <t>00011201020010000120</t>
  </si>
  <si>
    <t xml:space="preserve">        Плата за выбросы загрязняющих веществ в атмосферный воздух передвижными объектами</t>
  </si>
  <si>
    <t>00011201030010000120</t>
  </si>
  <si>
    <t xml:space="preserve">        Плата за сбросы загрязняющих веществ в водные объекты</t>
  </si>
  <si>
    <t>00011201040010000120</t>
  </si>
  <si>
    <t xml:space="preserve">        Плата за размещение отходов производства и потребления</t>
  </si>
  <si>
    <t>00011300000000000000</t>
  </si>
  <si>
    <t xml:space="preserve">      ДОХОДЫ ОТ ОКАЗАНИЯ ПЛАТНЫХ УСЛУГ (РАБОТ) И КОМПЕНСАЦИИ ЗАТРАТ ГОСУДАРСТВА</t>
  </si>
  <si>
    <t>00011302994040000130</t>
  </si>
  <si>
    <t xml:space="preserve">        Прочие доходы от компенсации затрат бюджетов городских округов</t>
  </si>
  <si>
    <t>00011400000000000000</t>
  </si>
  <si>
    <t xml:space="preserve">      ДОХОДЫ ОТ ПРОДАЖИ МАТЕРИАЛЬНЫХ И НЕМАТЕРИАЛЬНЫХ АКТИВОВ</t>
  </si>
  <si>
    <t>00011402043040000410</t>
  </si>
  <si>
    <t xml:space="preserve">      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</si>
  <si>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00011600000000000000</t>
  </si>
  <si>
    <t xml:space="preserve">      ШТРАФЫ, САНКЦИИ, ВОЗМЕЩЕНИЕ УЩЕРБА</t>
  </si>
  <si>
    <t>00011603010010000140</t>
  </si>
  <si>
    <t xml:space="preserve">       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</si>
  <si>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>00011603030010000140</t>
  </si>
  <si>
    <t xml:space="preserve">    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</si>
  <si>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00011606000010000140</t>
  </si>
  <si>
    <t xml:space="preserve">    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</si>
  <si>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00011608010010000140</t>
  </si>
  <si>
    <t xml:space="preserve">      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</si>
  <si>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00011628000010000140</t>
  </si>
  <si>
    <t xml:space="preserve">    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</si>
  <si>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00011630030010000140</t>
  </si>
  <si>
    <t xml:space="preserve">        Прочие денежные взыскания (штрафы) за правонарушения в области дорожного движения</t>
  </si>
  <si>
    <t>00011633040040000140</t>
  </si>
  <si>
    <t xml:space="preserve">    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</si>
  <si>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00011643000010000140</t>
  </si>
  <si>
    <t xml:space="preserve">    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</si>
  <si>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00011690040040000140</t>
  </si>
  <si>
    <t xml:space="preserve">        Прочие поступления от денежных взысканий (штрафов) и иных сумм в возмещение ущерба, зачисляемые в бюджеты городских округов</t>
  </si>
  <si>
    <t>00011700000000000000</t>
  </si>
  <si>
    <t xml:space="preserve">      ПРОЧИЕ НЕНАЛОГОВЫЕ ДОХОДЫ</t>
  </si>
  <si>
    <t>00011701040040000180</t>
  </si>
  <si>
    <t xml:space="preserve">        Невыясненные поступления, зачисляемые в бюджеты городских округов</t>
  </si>
  <si>
    <t>00020200000000000000</t>
  </si>
  <si>
    <t xml:space="preserve">      БЕЗВОЗМЕЗДНЫЕ ПОСТУПЛЕНИЯ ОТ ДРУГИХ БЮДЖЕТОВ БЮДЖЕТНОЙ СИСТЕМЫ РОССИЙСКОЙ ФЕДЕРАЦИИ</t>
  </si>
  <si>
    <t>00020215001040000151</t>
  </si>
  <si>
    <t xml:space="preserve">        Дотации бюджетам городских округов на выравнивание бюджетной обеспеченности</t>
  </si>
  <si>
    <t>00020215010040000151</t>
  </si>
  <si>
    <t xml:space="preserve">      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</si>
  <si>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00020229999040000151</t>
  </si>
  <si>
    <t xml:space="preserve">        Прочие субсидии бюджетам городских округов</t>
  </si>
  <si>
    <t>00020230027040000151</t>
  </si>
  <si>
    <t xml:space="preserve">      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</si>
  <si>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00020230029040000151</t>
  </si>
  <si>
    <t xml:space="preserve">        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</si>
  <si>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00020235082040000151</t>
  </si>
  <si>
    <t xml:space="preserve">       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</si>
  <si>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00020235930040000151</t>
  </si>
  <si>
    <t xml:space="preserve">        Субвенции бюджетам городских округов на государственную регистрацию актов гражданского состояния</t>
  </si>
  <si>
    <t>00020239999040000151</t>
  </si>
  <si>
    <t xml:space="preserve">        Прочие субвенции бюджетам городских округов</t>
  </si>
  <si>
    <t>00021800000000000000</t>
  </si>
  <si>
    <t xml:space="preserve">      Доходы бюджетов бюджетной системы Российской Федерации от возврата организациями остатков субсидий прошлых лет</t>
  </si>
  <si>
    <t>00021804010040000180</t>
  </si>
  <si>
    <t xml:space="preserve">        Доходы бюджетов городских округов от возврата бюджетными учреждениями остатков субсидий прошлых лет</t>
  </si>
  <si>
    <t>00021804020040000180</t>
  </si>
  <si>
    <t xml:space="preserve">        Доходы бюджетов городских округов от возврата автономными учреждениями остатков субсидий прошлых лет</t>
  </si>
  <si>
    <t>00021900000000000000</t>
  </si>
  <si>
    <t xml:space="preserve">      ВОЗВРАТ ОСТАТКОВ СУБСИДИЙ, СУБВЕНЦИЙ И ИНЫХ МЕЖБЮДЖЕТНЫХ ТРАНСФЕРТОВ, ИМЕЮЩИХ ЦЕЛЕВОЕ НАЗНАЧЕНИЕ, ПРОШЛЫХ ЛЕТ</t>
  </si>
  <si>
    <t>00021960010040000151</t>
  </si>
  <si>
    <t xml:space="preserve">      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</si>
  <si>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</si>
  <si>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% исполнения к кассовому плану</t>
  </si>
  <si>
    <t>% исполнения к годовым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</si>
</sst>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horizontal="left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49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9" fontId="3" fillId="0" borderId="2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1" fillId="0" borderId="1"/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5"/>
    <xf numFmtId="0" fontId="1" fillId="4" borderId="3">
      <alignment horizontal="left"/>
    </xf>
    <xf numFmtId="0" fontId="1" fillId="4" borderId="4">
      <alignment horizontal="left"/>
    </xf>
    <xf numFmtId="0" fontId="1" fillId="4" borderId="5">
      <alignment horizontal="left"/>
    </xf>
    <xf numFmtId="0" fontId="1" fillId="4" borderId="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49" fontId="1" fillId="0" borderId="2" xfId="6" applyNumberFormat="1" applyProtection="1">
      <alignment horizontal="center" vertical="top" shrinkToFit="1"/>
    </xf>
    <xf numFmtId="0" fontId="1" fillId="0" borderId="1" xfId="14" applyNumberFormat="1" applyProtection="1"/>
    <xf numFmtId="0" fontId="1" fillId="0" borderId="1" xfId="1" applyNumberFormat="1" applyBorder="1" applyProtection="1">
      <alignment horizontal="left" wrapText="1"/>
    </xf>
    <xf numFmtId="0" fontId="1" fillId="0" borderId="1" xfId="1" applyBorder="1" applyProtection="1">
      <alignment horizontal="left" wrapText="1"/>
      <protection locked="0"/>
    </xf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2" fillId="0" borderId="1" xfId="3" applyNumberFormat="1" applyBorder="1" applyProtection="1">
      <alignment horizontal="center"/>
    </xf>
    <xf numFmtId="0" fontId="2" fillId="0" borderId="1" xfId="3" applyBorder="1" applyProtection="1">
      <alignment horizontal="center"/>
      <protection locked="0"/>
    </xf>
    <xf numFmtId="0" fontId="1" fillId="0" borderId="1" xfId="4" applyNumberFormat="1" applyBorder="1" applyProtection="1">
      <alignment horizontal="right"/>
    </xf>
    <xf numFmtId="0" fontId="1" fillId="0" borderId="1" xfId="4" applyBorder="1" applyProtection="1">
      <alignment horizontal="right"/>
      <protection locked="0"/>
    </xf>
    <xf numFmtId="0" fontId="1" fillId="0" borderId="2" xfId="5" applyNumberFormat="1" applyBorder="1" applyProtection="1">
      <alignment horizontal="center" vertical="center" wrapText="1"/>
    </xf>
    <xf numFmtId="0" fontId="1" fillId="0" borderId="2" xfId="5" applyBorder="1" applyProtection="1">
      <alignment horizontal="center" vertical="center" wrapText="1"/>
      <protection locked="0"/>
    </xf>
    <xf numFmtId="49" fontId="3" fillId="0" borderId="2" xfId="11" applyNumberFormat="1" applyBorder="1" applyProtection="1">
      <alignment horizontal="left" vertical="top" shrinkToFit="1"/>
    </xf>
    <xf numFmtId="49" fontId="3" fillId="0" borderId="2" xfId="11" applyBorder="1" applyProtection="1">
      <alignment horizontal="left" vertical="top" shrinkToFit="1"/>
      <protection locked="0"/>
    </xf>
    <xf numFmtId="0" fontId="5" fillId="0" borderId="2" xfId="7" applyNumberFormat="1" applyFont="1" applyProtection="1">
      <alignment horizontal="left" vertical="top" wrapText="1"/>
    </xf>
    <xf numFmtId="49" fontId="5" fillId="0" borderId="2" xfId="6" applyNumberFormat="1" applyFont="1" applyProtection="1">
      <alignment horizontal="center" vertical="top" shrinkToFit="1"/>
    </xf>
    <xf numFmtId="0" fontId="5" fillId="0" borderId="2" xfId="8" applyNumberFormat="1" applyFont="1" applyProtection="1">
      <alignment horizontal="center" vertical="top" wrapText="1"/>
    </xf>
    <xf numFmtId="4" fontId="6" fillId="2" borderId="2" xfId="9" applyNumberFormat="1" applyFont="1" applyProtection="1">
      <alignment horizontal="right" vertical="top" shrinkToFit="1"/>
    </xf>
    <xf numFmtId="10" fontId="6" fillId="2" borderId="2" xfId="10" applyNumberFormat="1" applyFont="1" applyProtection="1">
      <alignment horizontal="center" vertical="top" shrinkToFit="1"/>
    </xf>
    <xf numFmtId="49" fontId="6" fillId="0" borderId="2" xfId="11" applyNumberFormat="1" applyFont="1" applyProtection="1">
      <alignment horizontal="left" vertical="top" shrinkToFit="1"/>
    </xf>
    <xf numFmtId="4" fontId="6" fillId="3" borderId="2" xfId="12" applyNumberFormat="1" applyFont="1" applyProtection="1">
      <alignment horizontal="right" vertical="top" shrinkToFit="1"/>
    </xf>
    <xf numFmtId="10" fontId="6" fillId="3" borderId="2" xfId="13" applyNumberFormat="1" applyFont="1" applyProtection="1">
      <alignment horizontal="center" vertical="top" shrinkToFit="1"/>
    </xf>
    <xf numFmtId="0" fontId="5" fillId="0" borderId="1" xfId="14" applyNumberFormat="1" applyFont="1" applyProtection="1"/>
    <xf numFmtId="0" fontId="5" fillId="0" borderId="1" xfId="1" applyNumberFormat="1" applyFont="1" applyProtection="1">
      <alignment horizontal="left" wrapText="1"/>
    </xf>
    <xf numFmtId="0" fontId="7" fillId="0" borderId="0" xfId="0" applyFont="1" applyProtection="1">
      <protection locked="0"/>
    </xf>
    <xf numFmtId="0" fontId="6" fillId="0" borderId="1" xfId="2" applyNumberFormat="1" applyFont="1" applyProtection="1">
      <alignment horizontal="center" wrapText="1"/>
    </xf>
    <xf numFmtId="0" fontId="6" fillId="0" borderId="1" xfId="3" applyNumberFormat="1" applyFont="1" applyProtection="1">
      <alignment horizontal="center"/>
    </xf>
    <xf numFmtId="0" fontId="8" fillId="0" borderId="2" xfId="5" applyNumberFormat="1" applyFont="1" applyBorder="1" applyProtection="1">
      <alignment horizontal="center" vertical="center" wrapText="1"/>
    </xf>
    <xf numFmtId="0" fontId="8" fillId="0" borderId="2" xfId="5" applyFont="1" applyBorder="1" applyProtection="1">
      <alignment horizontal="center" vertical="center" wrapText="1"/>
      <protection locked="0"/>
    </xf>
    <xf numFmtId="0" fontId="8" fillId="0" borderId="7" xfId="5" applyNumberFormat="1" applyFont="1" applyBorder="1" applyAlignment="1" applyProtection="1">
      <alignment horizontal="center" vertical="center" wrapText="1"/>
    </xf>
    <xf numFmtId="0" fontId="8" fillId="0" borderId="5" xfId="5" applyNumberFormat="1" applyFont="1" applyBorder="1" applyAlignment="1" applyProtection="1">
      <alignment horizontal="center" vertical="center" wrapText="1"/>
    </xf>
    <xf numFmtId="0" fontId="8" fillId="0" borderId="8" xfId="5" applyNumberFormat="1" applyFont="1" applyBorder="1" applyAlignment="1" applyProtection="1">
      <alignment horizontal="center" vertical="center" wrapText="1"/>
    </xf>
    <xf numFmtId="0" fontId="8" fillId="0" borderId="2" xfId="5" applyNumberFormat="1" applyFont="1" applyProtection="1">
      <alignment horizontal="center" vertical="center" wrapText="1"/>
    </xf>
    <xf numFmtId="0" fontId="8" fillId="0" borderId="9" xfId="5" applyNumberFormat="1" applyFont="1" applyBorder="1" applyAlignment="1" applyProtection="1">
      <alignment horizontal="center" vertical="center" wrapText="1"/>
    </xf>
    <xf numFmtId="0" fontId="8" fillId="0" borderId="3" xfId="5" applyNumberFormat="1" applyFont="1" applyBorder="1" applyAlignment="1" applyProtection="1">
      <alignment horizontal="center" vertical="center" wrapText="1"/>
    </xf>
    <xf numFmtId="0" fontId="8" fillId="0" borderId="10" xfId="5" applyNumberFormat="1" applyFont="1" applyBorder="1" applyAlignment="1" applyProtection="1">
      <alignment horizontal="center" vertical="center" wrapText="1"/>
    </xf>
    <xf numFmtId="0" fontId="8" fillId="0" borderId="6" xfId="5" applyFont="1" applyBorder="1" applyProtection="1">
      <alignment horizontal="center" vertical="center" wrapText="1"/>
      <protection locked="0"/>
    </xf>
    <xf numFmtId="0" fontId="8" fillId="0" borderId="6" xfId="5" applyNumberFormat="1" applyFont="1" applyBorder="1" applyProtection="1">
      <alignment horizontal="center" vertical="center" wrapText="1"/>
    </xf>
    <xf numFmtId="0" fontId="9" fillId="0" borderId="11" xfId="0" applyFont="1" applyBorder="1" applyAlignment="1" applyProtection="1">
      <alignment horizontal="center" wrapText="1"/>
      <protection locked="0"/>
    </xf>
    <xf numFmtId="10" fontId="6" fillId="2" borderId="6" xfId="10" applyNumberFormat="1" applyFont="1" applyBorder="1" applyProtection="1">
      <alignment horizontal="center" vertical="top" shrinkToFit="1"/>
    </xf>
    <xf numFmtId="168" fontId="7" fillId="0" borderId="11" xfId="0" applyNumberFormat="1" applyFont="1" applyBorder="1" applyProtection="1">
      <protection locked="0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21"/>
    <cellStyle name="xl27" xfId="5"/>
    <cellStyle name="xl28" xfId="22"/>
    <cellStyle name="xl29" xfId="6"/>
    <cellStyle name="xl30" xfId="8"/>
    <cellStyle name="xl31" xfId="23"/>
    <cellStyle name="xl32" xfId="24"/>
    <cellStyle name="xl33" xfId="25"/>
    <cellStyle name="xl34" xfId="11"/>
    <cellStyle name="xl35" xfId="12"/>
    <cellStyle name="xl36" xfId="13"/>
    <cellStyle name="xl37" xfId="14"/>
    <cellStyle name="xl38" xfId="26"/>
    <cellStyle name="xl39" xfId="7"/>
    <cellStyle name="xl40" xfId="9"/>
    <cellStyle name="xl41" xfId="10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6"/>
  <sheetViews>
    <sheetView showZeros="0" tabSelected="1" topLeftCell="B1" workbookViewId="0">
      <pane ySplit="8" topLeftCell="A9" activePane="bottomLeft" state="frozen"/>
      <selection activeCell="B1" sqref="B1"/>
      <selection pane="bottomLeft" activeCell="C7" sqref="C7:C8"/>
    </sheetView>
  </sheetViews>
  <sheetFormatPr defaultRowHeight="15" outlineLevelRow="1" x14ac:dyDescent="0.25"/>
  <cols>
    <col min="1" max="1" width="9.140625" style="1" hidden="1"/>
    <col min="2" max="2" width="47.7109375" style="26" customWidth="1"/>
    <col min="3" max="3" width="21.7109375" style="26" customWidth="1"/>
    <col min="4" max="17" width="9.140625" style="26" hidden="1"/>
    <col min="18" max="18" width="13.140625" style="26" customWidth="1"/>
    <col min="19" max="23" width="9.140625" style="26" hidden="1"/>
    <col min="24" max="24" width="12.140625" style="26" customWidth="1"/>
    <col min="25" max="26" width="9.140625" style="26" hidden="1"/>
    <col min="27" max="27" width="12" style="26" customWidth="1"/>
    <col min="28" max="37" width="9.140625" style="26" hidden="1"/>
    <col min="38" max="38" width="11.5703125" style="26" customWidth="1"/>
    <col min="39" max="39" width="12.140625" style="26" customWidth="1"/>
    <col min="40" max="16384" width="9.140625" style="1"/>
  </cols>
  <sheetData>
    <row r="1" spans="1:39" ht="28.7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39" ht="15" customHeight="1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39" ht="1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</row>
    <row r="4" spans="1:39" ht="17.45" customHeight="1" x14ac:dyDescent="0.25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27"/>
      <c r="AK4" s="27"/>
    </row>
    <row r="5" spans="1:39" ht="15.75" customHeight="1" x14ac:dyDescent="0.25">
      <c r="A5" s="8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28"/>
      <c r="AK5" s="28"/>
    </row>
    <row r="6" spans="1:39" ht="12.75" customHeight="1" x14ac:dyDescent="0.25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9" ht="30" customHeight="1" x14ac:dyDescent="0.25">
      <c r="A7" s="12" t="s">
        <v>4</v>
      </c>
      <c r="B7" s="29" t="s">
        <v>5</v>
      </c>
      <c r="C7" s="29" t="s">
        <v>6</v>
      </c>
      <c r="D7" s="29" t="s">
        <v>4</v>
      </c>
      <c r="E7" s="29" t="s">
        <v>4</v>
      </c>
      <c r="F7" s="29" t="s">
        <v>7</v>
      </c>
      <c r="G7" s="30"/>
      <c r="H7" s="30"/>
      <c r="I7" s="29" t="s">
        <v>8</v>
      </c>
      <c r="J7" s="30"/>
      <c r="K7" s="30"/>
      <c r="L7" s="29" t="s">
        <v>4</v>
      </c>
      <c r="M7" s="29" t="s">
        <v>4</v>
      </c>
      <c r="N7" s="29" t="s">
        <v>4</v>
      </c>
      <c r="O7" s="29" t="s">
        <v>4</v>
      </c>
      <c r="P7" s="29" t="s">
        <v>4</v>
      </c>
      <c r="Q7" s="29" t="s">
        <v>4</v>
      </c>
      <c r="R7" s="29" t="s">
        <v>9</v>
      </c>
      <c r="S7" s="29" t="s">
        <v>4</v>
      </c>
      <c r="T7" s="29" t="s">
        <v>4</v>
      </c>
      <c r="U7" s="29" t="s">
        <v>4</v>
      </c>
      <c r="V7" s="29" t="s">
        <v>4</v>
      </c>
      <c r="W7" s="29" t="s">
        <v>4</v>
      </c>
      <c r="X7" s="29" t="s">
        <v>10</v>
      </c>
      <c r="Y7" s="31" t="s">
        <v>11</v>
      </c>
      <c r="Z7" s="32"/>
      <c r="AA7" s="33"/>
      <c r="AB7" s="29" t="s">
        <v>12</v>
      </c>
      <c r="AC7" s="30"/>
      <c r="AD7" s="30"/>
      <c r="AE7" s="34" t="s">
        <v>4</v>
      </c>
      <c r="AF7" s="29" t="s">
        <v>13</v>
      </c>
      <c r="AG7" s="30"/>
      <c r="AH7" s="29" t="s">
        <v>14</v>
      </c>
      <c r="AI7" s="30"/>
      <c r="AJ7" s="29" t="s">
        <v>15</v>
      </c>
      <c r="AK7" s="38"/>
      <c r="AL7" s="40" t="s">
        <v>147</v>
      </c>
      <c r="AM7" s="40" t="s">
        <v>148</v>
      </c>
    </row>
    <row r="8" spans="1:39" ht="15" customHeight="1" x14ac:dyDescent="0.25">
      <c r="A8" s="13"/>
      <c r="B8" s="30"/>
      <c r="C8" s="30"/>
      <c r="D8" s="30"/>
      <c r="E8" s="30"/>
      <c r="F8" s="34" t="s">
        <v>4</v>
      </c>
      <c r="G8" s="34" t="s">
        <v>4</v>
      </c>
      <c r="H8" s="34" t="s">
        <v>4</v>
      </c>
      <c r="I8" s="34" t="s">
        <v>4</v>
      </c>
      <c r="J8" s="34" t="s">
        <v>4</v>
      </c>
      <c r="K8" s="34" t="s">
        <v>4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5"/>
      <c r="Z8" s="36"/>
      <c r="AA8" s="37"/>
      <c r="AB8" s="34" t="s">
        <v>4</v>
      </c>
      <c r="AC8" s="34" t="s">
        <v>4</v>
      </c>
      <c r="AD8" s="34" t="s">
        <v>4</v>
      </c>
      <c r="AE8" s="34"/>
      <c r="AF8" s="34" t="s">
        <v>4</v>
      </c>
      <c r="AG8" s="34" t="s">
        <v>4</v>
      </c>
      <c r="AH8" s="34" t="s">
        <v>4</v>
      </c>
      <c r="AI8" s="34" t="s">
        <v>4</v>
      </c>
      <c r="AJ8" s="34" t="s">
        <v>4</v>
      </c>
      <c r="AK8" s="39" t="s">
        <v>4</v>
      </c>
      <c r="AL8" s="40"/>
      <c r="AM8" s="40"/>
    </row>
    <row r="9" spans="1:39" ht="15" customHeight="1" x14ac:dyDescent="0.25">
      <c r="A9" s="2" t="s">
        <v>16</v>
      </c>
      <c r="B9" s="16" t="s">
        <v>17</v>
      </c>
      <c r="C9" s="17" t="s">
        <v>16</v>
      </c>
      <c r="D9" s="17"/>
      <c r="E9" s="17"/>
      <c r="F9" s="18"/>
      <c r="G9" s="17"/>
      <c r="H9" s="17"/>
      <c r="I9" s="17"/>
      <c r="J9" s="17"/>
      <c r="K9" s="17"/>
      <c r="L9" s="17"/>
      <c r="M9" s="17"/>
      <c r="N9" s="17"/>
      <c r="O9" s="19">
        <v>0</v>
      </c>
      <c r="P9" s="19">
        <v>864688.7</v>
      </c>
      <c r="Q9" s="19">
        <v>0</v>
      </c>
      <c r="R9" s="19">
        <v>864688.7</v>
      </c>
      <c r="S9" s="19">
        <v>864688.7</v>
      </c>
      <c r="T9" s="19">
        <v>864688.7</v>
      </c>
      <c r="U9" s="19">
        <v>0</v>
      </c>
      <c r="V9" s="19">
        <v>0</v>
      </c>
      <c r="W9" s="19">
        <v>0</v>
      </c>
      <c r="X9" s="19">
        <v>155959.12</v>
      </c>
      <c r="Y9" s="19">
        <v>0</v>
      </c>
      <c r="Z9" s="19">
        <v>153979.93716</v>
      </c>
      <c r="AA9" s="19">
        <v>153979.93716</v>
      </c>
      <c r="AB9" s="19">
        <v>0</v>
      </c>
      <c r="AC9" s="19">
        <v>153979.93716</v>
      </c>
      <c r="AD9" s="19">
        <v>153979.93716</v>
      </c>
      <c r="AE9" s="19">
        <v>153979.93716</v>
      </c>
      <c r="AF9" s="19">
        <v>710708.76283999998</v>
      </c>
      <c r="AG9" s="20">
        <v>0.17807557466635102</v>
      </c>
      <c r="AH9" s="19">
        <v>710708.76283999998</v>
      </c>
      <c r="AI9" s="20">
        <v>0.17807557466635102</v>
      </c>
      <c r="AJ9" s="19">
        <v>0</v>
      </c>
      <c r="AK9" s="41">
        <v>0.98730960497853537</v>
      </c>
      <c r="AL9" s="42">
        <f>AA9/X9*100</f>
        <v>98.730960497853545</v>
      </c>
      <c r="AM9" s="42">
        <f>AA9/R9*100</f>
        <v>17.807557466635103</v>
      </c>
    </row>
    <row r="10" spans="1:39" ht="85.5" customHeight="1" outlineLevel="1" x14ac:dyDescent="0.25">
      <c r="A10" s="2" t="s">
        <v>18</v>
      </c>
      <c r="B10" s="16" t="s">
        <v>19</v>
      </c>
      <c r="C10" s="17" t="s">
        <v>18</v>
      </c>
      <c r="D10" s="17"/>
      <c r="E10" s="17"/>
      <c r="F10" s="18"/>
      <c r="G10" s="17"/>
      <c r="H10" s="17"/>
      <c r="I10" s="17"/>
      <c r="J10" s="17"/>
      <c r="K10" s="17"/>
      <c r="L10" s="17"/>
      <c r="M10" s="17"/>
      <c r="N10" s="17"/>
      <c r="O10" s="19">
        <v>0</v>
      </c>
      <c r="P10" s="19">
        <v>862596.55</v>
      </c>
      <c r="Q10" s="19">
        <v>0</v>
      </c>
      <c r="R10" s="19">
        <v>862596.55</v>
      </c>
      <c r="S10" s="19">
        <v>862596.55</v>
      </c>
      <c r="T10" s="19">
        <v>862596.55</v>
      </c>
      <c r="U10" s="19">
        <v>0</v>
      </c>
      <c r="V10" s="19">
        <v>0</v>
      </c>
      <c r="W10" s="19">
        <v>0</v>
      </c>
      <c r="X10" s="19">
        <v>155696.42000000001</v>
      </c>
      <c r="Y10" s="19">
        <v>0</v>
      </c>
      <c r="Z10" s="19">
        <v>153685.29814</v>
      </c>
      <c r="AA10" s="19">
        <v>153685.29814</v>
      </c>
      <c r="AB10" s="19">
        <v>0</v>
      </c>
      <c r="AC10" s="19">
        <v>153685.29814</v>
      </c>
      <c r="AD10" s="19">
        <v>153685.29814</v>
      </c>
      <c r="AE10" s="19">
        <v>153685.29814</v>
      </c>
      <c r="AF10" s="19">
        <v>708911.25185999996</v>
      </c>
      <c r="AG10" s="20">
        <v>0.1781659086626303</v>
      </c>
      <c r="AH10" s="19">
        <v>708911.25185999996</v>
      </c>
      <c r="AI10" s="20">
        <v>0.1781659086626303</v>
      </c>
      <c r="AJ10" s="19">
        <v>0</v>
      </c>
      <c r="AK10" s="20">
        <v>0.98708305650187722</v>
      </c>
      <c r="AL10" s="42">
        <f t="shared" ref="AL10:AL73" si="0">AA10/X10*100</f>
        <v>98.708305650187711</v>
      </c>
      <c r="AM10" s="42">
        <f t="shared" ref="AM10:AM73" si="1">AA10/R10*100</f>
        <v>17.816590866263027</v>
      </c>
    </row>
    <row r="11" spans="1:39" ht="128.25" customHeight="1" outlineLevel="1" x14ac:dyDescent="0.25">
      <c r="A11" s="2" t="s">
        <v>20</v>
      </c>
      <c r="B11" s="16" t="s">
        <v>21</v>
      </c>
      <c r="C11" s="17" t="s">
        <v>20</v>
      </c>
      <c r="D11" s="17"/>
      <c r="E11" s="17"/>
      <c r="F11" s="18"/>
      <c r="G11" s="17"/>
      <c r="H11" s="17"/>
      <c r="I11" s="17"/>
      <c r="J11" s="17"/>
      <c r="K11" s="17"/>
      <c r="L11" s="17"/>
      <c r="M11" s="17"/>
      <c r="N11" s="17"/>
      <c r="O11" s="19">
        <v>0</v>
      </c>
      <c r="P11" s="19">
        <v>241.45</v>
      </c>
      <c r="Q11" s="19">
        <v>0</v>
      </c>
      <c r="R11" s="19">
        <v>241.45</v>
      </c>
      <c r="S11" s="19">
        <v>241.45</v>
      </c>
      <c r="T11" s="19">
        <v>241.45</v>
      </c>
      <c r="U11" s="19">
        <v>0</v>
      </c>
      <c r="V11" s="19">
        <v>0</v>
      </c>
      <c r="W11" s="19">
        <v>0</v>
      </c>
      <c r="X11" s="19">
        <v>29</v>
      </c>
      <c r="Y11" s="19">
        <v>0</v>
      </c>
      <c r="Z11" s="19">
        <v>61.691609999999997</v>
      </c>
      <c r="AA11" s="19">
        <v>61.691609999999997</v>
      </c>
      <c r="AB11" s="19">
        <v>0</v>
      </c>
      <c r="AC11" s="19">
        <v>61.691609999999997</v>
      </c>
      <c r="AD11" s="19">
        <v>61.691609999999997</v>
      </c>
      <c r="AE11" s="19">
        <v>61.691609999999997</v>
      </c>
      <c r="AF11" s="19">
        <v>179.75838999999999</v>
      </c>
      <c r="AG11" s="20">
        <v>0.25550470076620418</v>
      </c>
      <c r="AH11" s="19">
        <v>179.75838999999999</v>
      </c>
      <c r="AI11" s="20">
        <v>0.25550470076620418</v>
      </c>
      <c r="AJ11" s="19">
        <v>0</v>
      </c>
      <c r="AK11" s="20">
        <v>2.1272968965517243</v>
      </c>
      <c r="AL11" s="42">
        <f t="shared" si="0"/>
        <v>212.72968965517239</v>
      </c>
      <c r="AM11" s="42">
        <f t="shared" si="1"/>
        <v>25.550470076620417</v>
      </c>
    </row>
    <row r="12" spans="1:39" ht="57" customHeight="1" outlineLevel="1" x14ac:dyDescent="0.25">
      <c r="A12" s="2" t="s">
        <v>22</v>
      </c>
      <c r="B12" s="16" t="s">
        <v>23</v>
      </c>
      <c r="C12" s="17" t="s">
        <v>22</v>
      </c>
      <c r="D12" s="17"/>
      <c r="E12" s="17"/>
      <c r="F12" s="18"/>
      <c r="G12" s="17"/>
      <c r="H12" s="17"/>
      <c r="I12" s="17"/>
      <c r="J12" s="17"/>
      <c r="K12" s="17"/>
      <c r="L12" s="17"/>
      <c r="M12" s="17"/>
      <c r="N12" s="17"/>
      <c r="O12" s="19">
        <v>0</v>
      </c>
      <c r="P12" s="19">
        <v>1831.53</v>
      </c>
      <c r="Q12" s="19">
        <v>0</v>
      </c>
      <c r="R12" s="19">
        <v>1831.53</v>
      </c>
      <c r="S12" s="19">
        <v>1831.53</v>
      </c>
      <c r="T12" s="19">
        <v>1831.53</v>
      </c>
      <c r="U12" s="19">
        <v>0</v>
      </c>
      <c r="V12" s="19">
        <v>0</v>
      </c>
      <c r="W12" s="19">
        <v>0</v>
      </c>
      <c r="X12" s="19">
        <v>226.7</v>
      </c>
      <c r="Y12" s="19">
        <v>0</v>
      </c>
      <c r="Z12" s="19">
        <v>233.20090999999999</v>
      </c>
      <c r="AA12" s="19">
        <v>233.20090999999999</v>
      </c>
      <c r="AB12" s="19">
        <v>0</v>
      </c>
      <c r="AC12" s="19">
        <v>233.20090999999999</v>
      </c>
      <c r="AD12" s="19">
        <v>233.20090999999999</v>
      </c>
      <c r="AE12" s="19">
        <v>233.20090999999999</v>
      </c>
      <c r="AF12" s="19">
        <v>1598.32909</v>
      </c>
      <c r="AG12" s="20">
        <v>0.12732573859014049</v>
      </c>
      <c r="AH12" s="19">
        <v>1598.32909</v>
      </c>
      <c r="AI12" s="20">
        <v>0.12732573859014049</v>
      </c>
      <c r="AJ12" s="19">
        <v>0</v>
      </c>
      <c r="AK12" s="20">
        <v>1.0286762681958534</v>
      </c>
      <c r="AL12" s="42">
        <f t="shared" si="0"/>
        <v>102.86762681958537</v>
      </c>
      <c r="AM12" s="42">
        <f t="shared" si="1"/>
        <v>12.732573859014048</v>
      </c>
    </row>
    <row r="13" spans="1:39" ht="99.75" customHeight="1" outlineLevel="1" x14ac:dyDescent="0.25">
      <c r="A13" s="2" t="s">
        <v>24</v>
      </c>
      <c r="B13" s="16" t="s">
        <v>25</v>
      </c>
      <c r="C13" s="17" t="s">
        <v>24</v>
      </c>
      <c r="D13" s="17"/>
      <c r="E13" s="17"/>
      <c r="F13" s="18"/>
      <c r="G13" s="17"/>
      <c r="H13" s="17"/>
      <c r="I13" s="17"/>
      <c r="J13" s="17"/>
      <c r="K13" s="17"/>
      <c r="L13" s="17"/>
      <c r="M13" s="17"/>
      <c r="N13" s="17"/>
      <c r="O13" s="19">
        <v>0</v>
      </c>
      <c r="P13" s="19">
        <v>19.170000000000002</v>
      </c>
      <c r="Q13" s="19">
        <v>0</v>
      </c>
      <c r="R13" s="19">
        <v>19.170000000000002</v>
      </c>
      <c r="S13" s="19">
        <v>19.170000000000002</v>
      </c>
      <c r="T13" s="19">
        <v>19.170000000000002</v>
      </c>
      <c r="U13" s="19">
        <v>0</v>
      </c>
      <c r="V13" s="19">
        <v>0</v>
      </c>
      <c r="W13" s="19">
        <v>0</v>
      </c>
      <c r="X13" s="19">
        <v>7</v>
      </c>
      <c r="Y13" s="19">
        <v>0</v>
      </c>
      <c r="Z13" s="19">
        <v>-0.2535</v>
      </c>
      <c r="AA13" s="19">
        <v>-0.2535</v>
      </c>
      <c r="AB13" s="19">
        <v>0</v>
      </c>
      <c r="AC13" s="19">
        <v>-0.2535</v>
      </c>
      <c r="AD13" s="19">
        <v>-0.2535</v>
      </c>
      <c r="AE13" s="19">
        <v>-0.2535</v>
      </c>
      <c r="AF13" s="19">
        <v>19.423500000000001</v>
      </c>
      <c r="AG13" s="20">
        <v>-1.3223787167449139E-2</v>
      </c>
      <c r="AH13" s="19">
        <v>19.423500000000001</v>
      </c>
      <c r="AI13" s="20">
        <v>-1.3223787167449139E-2</v>
      </c>
      <c r="AJ13" s="19">
        <v>0</v>
      </c>
      <c r="AK13" s="20">
        <v>-3.6214285714285713E-2</v>
      </c>
      <c r="AL13" s="42">
        <f t="shared" si="0"/>
        <v>-3.6214285714285714</v>
      </c>
      <c r="AM13" s="42">
        <f t="shared" si="1"/>
        <v>-1.3223787167449139</v>
      </c>
    </row>
    <row r="14" spans="1:39" ht="42.75" customHeight="1" x14ac:dyDescent="0.25">
      <c r="A14" s="2" t="s">
        <v>26</v>
      </c>
      <c r="B14" s="16" t="s">
        <v>27</v>
      </c>
      <c r="C14" s="17" t="s">
        <v>26</v>
      </c>
      <c r="D14" s="17"/>
      <c r="E14" s="17"/>
      <c r="F14" s="18"/>
      <c r="G14" s="17"/>
      <c r="H14" s="17"/>
      <c r="I14" s="17"/>
      <c r="J14" s="17"/>
      <c r="K14" s="17"/>
      <c r="L14" s="17"/>
      <c r="M14" s="17"/>
      <c r="N14" s="17"/>
      <c r="O14" s="19">
        <v>0</v>
      </c>
      <c r="P14" s="19">
        <v>12868.49</v>
      </c>
      <c r="Q14" s="19">
        <v>0</v>
      </c>
      <c r="R14" s="19">
        <v>12868.49</v>
      </c>
      <c r="S14" s="19">
        <v>12868.49</v>
      </c>
      <c r="T14" s="19">
        <v>12868.49</v>
      </c>
      <c r="U14" s="19">
        <v>0</v>
      </c>
      <c r="V14" s="19">
        <v>0</v>
      </c>
      <c r="W14" s="19">
        <v>0</v>
      </c>
      <c r="X14" s="19">
        <v>3217.123</v>
      </c>
      <c r="Y14" s="19">
        <v>0</v>
      </c>
      <c r="Z14" s="19">
        <v>2175.6222200000002</v>
      </c>
      <c r="AA14" s="19">
        <v>2175.6222200000002</v>
      </c>
      <c r="AB14" s="19">
        <v>0</v>
      </c>
      <c r="AC14" s="19">
        <v>2175.6222200000002</v>
      </c>
      <c r="AD14" s="19">
        <v>2175.6222200000002</v>
      </c>
      <c r="AE14" s="19">
        <v>2175.6222200000002</v>
      </c>
      <c r="AF14" s="19">
        <v>10692.86778</v>
      </c>
      <c r="AG14" s="20">
        <v>0.16906585154901624</v>
      </c>
      <c r="AH14" s="19">
        <v>10692.86778</v>
      </c>
      <c r="AI14" s="20">
        <v>0.16906585154901624</v>
      </c>
      <c r="AJ14" s="19">
        <v>0</v>
      </c>
      <c r="AK14" s="20">
        <v>0.67626330109231136</v>
      </c>
      <c r="AL14" s="42">
        <f t="shared" si="0"/>
        <v>67.626330109231134</v>
      </c>
      <c r="AM14" s="42">
        <f t="shared" si="1"/>
        <v>16.906585154901627</v>
      </c>
    </row>
    <row r="15" spans="1:39" ht="85.5" customHeight="1" outlineLevel="1" x14ac:dyDescent="0.25">
      <c r="A15" s="2" t="s">
        <v>28</v>
      </c>
      <c r="B15" s="16" t="s">
        <v>29</v>
      </c>
      <c r="C15" s="17" t="s">
        <v>28</v>
      </c>
      <c r="D15" s="17"/>
      <c r="E15" s="17"/>
      <c r="F15" s="18"/>
      <c r="G15" s="17"/>
      <c r="H15" s="17"/>
      <c r="I15" s="17"/>
      <c r="J15" s="17"/>
      <c r="K15" s="17"/>
      <c r="L15" s="17"/>
      <c r="M15" s="17"/>
      <c r="N15" s="17"/>
      <c r="O15" s="19">
        <v>0</v>
      </c>
      <c r="P15" s="19">
        <v>4325.21</v>
      </c>
      <c r="Q15" s="19">
        <v>0</v>
      </c>
      <c r="R15" s="19">
        <v>4325.21</v>
      </c>
      <c r="S15" s="19">
        <v>4325.21</v>
      </c>
      <c r="T15" s="19">
        <v>4325.21</v>
      </c>
      <c r="U15" s="19">
        <v>0</v>
      </c>
      <c r="V15" s="19">
        <v>0</v>
      </c>
      <c r="W15" s="19">
        <v>0</v>
      </c>
      <c r="X15" s="19">
        <v>1081.3030000000001</v>
      </c>
      <c r="Y15" s="19">
        <v>0</v>
      </c>
      <c r="Z15" s="19">
        <v>809.12756999999999</v>
      </c>
      <c r="AA15" s="19">
        <v>809.12756999999999</v>
      </c>
      <c r="AB15" s="19">
        <v>0</v>
      </c>
      <c r="AC15" s="19">
        <v>809.12756999999999</v>
      </c>
      <c r="AD15" s="19">
        <v>809.12756999999999</v>
      </c>
      <c r="AE15" s="19">
        <v>809.12756999999999</v>
      </c>
      <c r="AF15" s="19">
        <v>3516.0824299999999</v>
      </c>
      <c r="AG15" s="20">
        <v>0.18707243578924493</v>
      </c>
      <c r="AH15" s="19">
        <v>3516.0824299999999</v>
      </c>
      <c r="AI15" s="20">
        <v>0.18707243578924493</v>
      </c>
      <c r="AJ15" s="19">
        <v>0</v>
      </c>
      <c r="AK15" s="20">
        <v>0.74828939714400122</v>
      </c>
      <c r="AL15" s="42">
        <f t="shared" si="0"/>
        <v>74.828939714400121</v>
      </c>
      <c r="AM15" s="42">
        <f t="shared" si="1"/>
        <v>18.707243578924491</v>
      </c>
    </row>
    <row r="16" spans="1:39" ht="99.75" customHeight="1" outlineLevel="1" x14ac:dyDescent="0.25">
      <c r="A16" s="2" t="s">
        <v>30</v>
      </c>
      <c r="B16" s="16" t="s">
        <v>31</v>
      </c>
      <c r="C16" s="17" t="s">
        <v>30</v>
      </c>
      <c r="D16" s="17"/>
      <c r="E16" s="17"/>
      <c r="F16" s="18"/>
      <c r="G16" s="17"/>
      <c r="H16" s="17"/>
      <c r="I16" s="17"/>
      <c r="J16" s="17"/>
      <c r="K16" s="17"/>
      <c r="L16" s="17"/>
      <c r="M16" s="17"/>
      <c r="N16" s="17"/>
      <c r="O16" s="19">
        <v>0</v>
      </c>
      <c r="P16" s="19">
        <v>68.94</v>
      </c>
      <c r="Q16" s="19">
        <v>0</v>
      </c>
      <c r="R16" s="19">
        <v>68.94</v>
      </c>
      <c r="S16" s="19">
        <v>68.94</v>
      </c>
      <c r="T16" s="19">
        <v>68.94</v>
      </c>
      <c r="U16" s="19">
        <v>0</v>
      </c>
      <c r="V16" s="19">
        <v>0</v>
      </c>
      <c r="W16" s="19">
        <v>0</v>
      </c>
      <c r="X16" s="19">
        <v>17.234999999999999</v>
      </c>
      <c r="Y16" s="19">
        <v>0</v>
      </c>
      <c r="Z16" s="19">
        <v>8.0869900000000001</v>
      </c>
      <c r="AA16" s="19">
        <v>8.0869900000000001</v>
      </c>
      <c r="AB16" s="19">
        <v>0</v>
      </c>
      <c r="AC16" s="19">
        <v>8.0869900000000001</v>
      </c>
      <c r="AD16" s="19">
        <v>8.0869900000000001</v>
      </c>
      <c r="AE16" s="19">
        <v>8.0869900000000001</v>
      </c>
      <c r="AF16" s="19">
        <v>60.853009999999998</v>
      </c>
      <c r="AG16" s="20">
        <v>0.11730475776037133</v>
      </c>
      <c r="AH16" s="19">
        <v>60.853009999999998</v>
      </c>
      <c r="AI16" s="20">
        <v>0.11730475776037133</v>
      </c>
      <c r="AJ16" s="19">
        <v>0</v>
      </c>
      <c r="AK16" s="20">
        <v>0.46921903104148532</v>
      </c>
      <c r="AL16" s="42">
        <f t="shared" si="0"/>
        <v>46.921903104148541</v>
      </c>
      <c r="AM16" s="42">
        <f t="shared" si="1"/>
        <v>11.730475776037135</v>
      </c>
    </row>
    <row r="17" spans="1:39" ht="85.5" customHeight="1" outlineLevel="1" x14ac:dyDescent="0.25">
      <c r="A17" s="2" t="s">
        <v>32</v>
      </c>
      <c r="B17" s="16" t="s">
        <v>33</v>
      </c>
      <c r="C17" s="17" t="s">
        <v>32</v>
      </c>
      <c r="D17" s="17"/>
      <c r="E17" s="17"/>
      <c r="F17" s="18"/>
      <c r="G17" s="17"/>
      <c r="H17" s="17"/>
      <c r="I17" s="17"/>
      <c r="J17" s="17"/>
      <c r="K17" s="17"/>
      <c r="L17" s="17"/>
      <c r="M17" s="17"/>
      <c r="N17" s="17"/>
      <c r="O17" s="19">
        <v>0</v>
      </c>
      <c r="P17" s="19">
        <v>8474.34</v>
      </c>
      <c r="Q17" s="19">
        <v>0</v>
      </c>
      <c r="R17" s="19">
        <v>8474.34</v>
      </c>
      <c r="S17" s="19">
        <v>8474.34</v>
      </c>
      <c r="T17" s="19">
        <v>8474.34</v>
      </c>
      <c r="U17" s="19">
        <v>0</v>
      </c>
      <c r="V17" s="19">
        <v>0</v>
      </c>
      <c r="W17" s="19">
        <v>0</v>
      </c>
      <c r="X17" s="19">
        <v>2118.585</v>
      </c>
      <c r="Y17" s="19">
        <v>0</v>
      </c>
      <c r="Z17" s="19">
        <v>1506.8214700000001</v>
      </c>
      <c r="AA17" s="19">
        <v>1506.8214700000001</v>
      </c>
      <c r="AB17" s="19">
        <v>0</v>
      </c>
      <c r="AC17" s="19">
        <v>1506.8214700000001</v>
      </c>
      <c r="AD17" s="19">
        <v>1506.8214700000001</v>
      </c>
      <c r="AE17" s="19">
        <v>1506.8214700000001</v>
      </c>
      <c r="AF17" s="19">
        <v>6967.5185300000003</v>
      </c>
      <c r="AG17" s="20">
        <v>0.17780989079975551</v>
      </c>
      <c r="AH17" s="19">
        <v>6967.5185300000003</v>
      </c>
      <c r="AI17" s="20">
        <v>0.17780989079975551</v>
      </c>
      <c r="AJ17" s="19">
        <v>0</v>
      </c>
      <c r="AK17" s="20">
        <v>0.71123956319902204</v>
      </c>
      <c r="AL17" s="42">
        <f t="shared" si="0"/>
        <v>71.123956319902206</v>
      </c>
      <c r="AM17" s="42">
        <f t="shared" si="1"/>
        <v>17.780989079975551</v>
      </c>
    </row>
    <row r="18" spans="1:39" ht="85.5" customHeight="1" outlineLevel="1" x14ac:dyDescent="0.25">
      <c r="A18" s="2" t="s">
        <v>34</v>
      </c>
      <c r="B18" s="16" t="s">
        <v>35</v>
      </c>
      <c r="C18" s="17" t="s">
        <v>34</v>
      </c>
      <c r="D18" s="17"/>
      <c r="E18" s="17"/>
      <c r="F18" s="18"/>
      <c r="G18" s="17"/>
      <c r="H18" s="17"/>
      <c r="I18" s="17"/>
      <c r="J18" s="17"/>
      <c r="K18" s="17"/>
      <c r="L18" s="17"/>
      <c r="M18" s="17"/>
      <c r="N18" s="17"/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v>0</v>
      </c>
      <c r="Z18" s="19">
        <v>-148.41381000000001</v>
      </c>
      <c r="AA18" s="19">
        <v>-148.41381000000001</v>
      </c>
      <c r="AB18" s="19">
        <v>0</v>
      </c>
      <c r="AC18" s="19">
        <v>-148.41381000000001</v>
      </c>
      <c r="AD18" s="19">
        <v>-148.41381000000001</v>
      </c>
      <c r="AE18" s="19">
        <v>-148.41381000000001</v>
      </c>
      <c r="AF18" s="19">
        <v>148.41381000000001</v>
      </c>
      <c r="AG18" s="20"/>
      <c r="AH18" s="19">
        <v>148.41381000000001</v>
      </c>
      <c r="AI18" s="20"/>
      <c r="AJ18" s="19">
        <v>0</v>
      </c>
      <c r="AK18" s="20"/>
      <c r="AL18" s="42" t="e">
        <f t="shared" si="0"/>
        <v>#DIV/0!</v>
      </c>
      <c r="AM18" s="42" t="e">
        <f t="shared" si="1"/>
        <v>#DIV/0!</v>
      </c>
    </row>
    <row r="19" spans="1:39" ht="15" customHeight="1" x14ac:dyDescent="0.25">
      <c r="A19" s="2" t="s">
        <v>36</v>
      </c>
      <c r="B19" s="16" t="s">
        <v>37</v>
      </c>
      <c r="C19" s="17" t="s">
        <v>36</v>
      </c>
      <c r="D19" s="17"/>
      <c r="E19" s="17"/>
      <c r="F19" s="18"/>
      <c r="G19" s="17"/>
      <c r="H19" s="17"/>
      <c r="I19" s="17"/>
      <c r="J19" s="17"/>
      <c r="K19" s="17"/>
      <c r="L19" s="17"/>
      <c r="M19" s="17"/>
      <c r="N19" s="17"/>
      <c r="O19" s="19">
        <v>0</v>
      </c>
      <c r="P19" s="19">
        <v>67338.23</v>
      </c>
      <c r="Q19" s="19">
        <v>0</v>
      </c>
      <c r="R19" s="19">
        <v>67338.23</v>
      </c>
      <c r="S19" s="19">
        <v>67338.23</v>
      </c>
      <c r="T19" s="19">
        <v>67338.23</v>
      </c>
      <c r="U19" s="19">
        <v>0</v>
      </c>
      <c r="V19" s="19">
        <v>0</v>
      </c>
      <c r="W19" s="19">
        <v>0</v>
      </c>
      <c r="X19" s="19">
        <v>14775.1</v>
      </c>
      <c r="Y19" s="19">
        <v>0</v>
      </c>
      <c r="Z19" s="19">
        <v>16172.636469999999</v>
      </c>
      <c r="AA19" s="19">
        <v>16172.636469999999</v>
      </c>
      <c r="AB19" s="19">
        <v>0</v>
      </c>
      <c r="AC19" s="19">
        <v>16172.636469999999</v>
      </c>
      <c r="AD19" s="19">
        <v>16172.636469999999</v>
      </c>
      <c r="AE19" s="19">
        <v>16172.636469999999</v>
      </c>
      <c r="AF19" s="19">
        <v>51165.593529999998</v>
      </c>
      <c r="AG19" s="20">
        <v>0.24017020450344478</v>
      </c>
      <c r="AH19" s="19">
        <v>51165.593529999998</v>
      </c>
      <c r="AI19" s="20">
        <v>0.24017020450344478</v>
      </c>
      <c r="AJ19" s="19">
        <v>0</v>
      </c>
      <c r="AK19" s="20">
        <v>1.094587276566656</v>
      </c>
      <c r="AL19" s="42">
        <f t="shared" si="0"/>
        <v>109.4587276566656</v>
      </c>
      <c r="AM19" s="42">
        <f t="shared" si="1"/>
        <v>24.017020450344479</v>
      </c>
    </row>
    <row r="20" spans="1:39" ht="42.75" customHeight="1" outlineLevel="1" x14ac:dyDescent="0.25">
      <c r="A20" s="2" t="s">
        <v>38</v>
      </c>
      <c r="B20" s="16" t="s">
        <v>39</v>
      </c>
      <c r="C20" s="17" t="s">
        <v>38</v>
      </c>
      <c r="D20" s="17"/>
      <c r="E20" s="17"/>
      <c r="F20" s="18"/>
      <c r="G20" s="17"/>
      <c r="H20" s="17"/>
      <c r="I20" s="17"/>
      <c r="J20" s="17"/>
      <c r="K20" s="17"/>
      <c r="L20" s="17"/>
      <c r="M20" s="17"/>
      <c r="N20" s="17"/>
      <c r="O20" s="19">
        <v>0</v>
      </c>
      <c r="P20" s="19">
        <v>36113.769999999997</v>
      </c>
      <c r="Q20" s="19">
        <v>0</v>
      </c>
      <c r="R20" s="19">
        <v>36113.769999999997</v>
      </c>
      <c r="S20" s="19">
        <v>36113.769999999997</v>
      </c>
      <c r="T20" s="19">
        <v>36113.769999999997</v>
      </c>
      <c r="U20" s="19">
        <v>0</v>
      </c>
      <c r="V20" s="19">
        <v>0</v>
      </c>
      <c r="W20" s="19">
        <v>0</v>
      </c>
      <c r="X20" s="19">
        <v>7845.1</v>
      </c>
      <c r="Y20" s="19">
        <v>0</v>
      </c>
      <c r="Z20" s="19">
        <v>9096.4243399999996</v>
      </c>
      <c r="AA20" s="19">
        <v>9096.4243399999996</v>
      </c>
      <c r="AB20" s="19">
        <v>0</v>
      </c>
      <c r="AC20" s="19">
        <v>9096.4243399999996</v>
      </c>
      <c r="AD20" s="19">
        <v>9096.4243399999996</v>
      </c>
      <c r="AE20" s="19">
        <v>9096.4243399999996</v>
      </c>
      <c r="AF20" s="19">
        <v>27017.345659999999</v>
      </c>
      <c r="AG20" s="20">
        <v>0.25188243542560079</v>
      </c>
      <c r="AH20" s="19">
        <v>27017.345659999999</v>
      </c>
      <c r="AI20" s="20">
        <v>0.25188243542560079</v>
      </c>
      <c r="AJ20" s="19">
        <v>0</v>
      </c>
      <c r="AK20" s="20">
        <v>1.1595039374896432</v>
      </c>
      <c r="AL20" s="42">
        <f t="shared" si="0"/>
        <v>115.95039374896432</v>
      </c>
      <c r="AM20" s="42">
        <f t="shared" si="1"/>
        <v>25.188243542560084</v>
      </c>
    </row>
    <row r="21" spans="1:39" ht="42.75" customHeight="1" outlineLevel="1" x14ac:dyDescent="0.25">
      <c r="A21" s="2" t="s">
        <v>40</v>
      </c>
      <c r="B21" s="16" t="s">
        <v>41</v>
      </c>
      <c r="C21" s="17" t="s">
        <v>40</v>
      </c>
      <c r="D21" s="17"/>
      <c r="E21" s="17"/>
      <c r="F21" s="18"/>
      <c r="G21" s="17"/>
      <c r="H21" s="17"/>
      <c r="I21" s="17"/>
      <c r="J21" s="17"/>
      <c r="K21" s="17"/>
      <c r="L21" s="17"/>
      <c r="M21" s="17"/>
      <c r="N21" s="17"/>
      <c r="O21" s="19">
        <v>0</v>
      </c>
      <c r="P21" s="19">
        <v>15770.74</v>
      </c>
      <c r="Q21" s="19">
        <v>0</v>
      </c>
      <c r="R21" s="19">
        <v>15770.74</v>
      </c>
      <c r="S21" s="19">
        <v>15770.74</v>
      </c>
      <c r="T21" s="19">
        <v>15770.74</v>
      </c>
      <c r="U21" s="19">
        <v>0</v>
      </c>
      <c r="V21" s="19">
        <v>0</v>
      </c>
      <c r="W21" s="19">
        <v>0</v>
      </c>
      <c r="X21" s="19">
        <v>3149.7</v>
      </c>
      <c r="Y21" s="19">
        <v>0</v>
      </c>
      <c r="Z21" s="19">
        <v>3824.01053</v>
      </c>
      <c r="AA21" s="19">
        <v>3824.01053</v>
      </c>
      <c r="AB21" s="19">
        <v>0</v>
      </c>
      <c r="AC21" s="19">
        <v>3824.01053</v>
      </c>
      <c r="AD21" s="19">
        <v>3824.01053</v>
      </c>
      <c r="AE21" s="19">
        <v>3824.01053</v>
      </c>
      <c r="AF21" s="19">
        <v>11946.72947</v>
      </c>
      <c r="AG21" s="20">
        <v>0.24247502209788507</v>
      </c>
      <c r="AH21" s="19">
        <v>11946.72947</v>
      </c>
      <c r="AI21" s="20">
        <v>0.24247502209788507</v>
      </c>
      <c r="AJ21" s="19">
        <v>0</v>
      </c>
      <c r="AK21" s="20">
        <v>1.2140872241800806</v>
      </c>
      <c r="AL21" s="42">
        <f t="shared" si="0"/>
        <v>121.40872241800807</v>
      </c>
      <c r="AM21" s="42">
        <f t="shared" si="1"/>
        <v>24.247502209788507</v>
      </c>
    </row>
    <row r="22" spans="1:39" ht="28.5" customHeight="1" outlineLevel="1" x14ac:dyDescent="0.25">
      <c r="A22" s="2" t="s">
        <v>42</v>
      </c>
      <c r="B22" s="16" t="s">
        <v>43</v>
      </c>
      <c r="C22" s="17" t="s">
        <v>42</v>
      </c>
      <c r="D22" s="17"/>
      <c r="E22" s="17"/>
      <c r="F22" s="18"/>
      <c r="G22" s="17"/>
      <c r="H22" s="17"/>
      <c r="I22" s="17"/>
      <c r="J22" s="17"/>
      <c r="K22" s="17"/>
      <c r="L22" s="17"/>
      <c r="M22" s="17"/>
      <c r="N22" s="17"/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75.850040000000007</v>
      </c>
      <c r="AA22" s="19">
        <v>75.850040000000007</v>
      </c>
      <c r="AB22" s="19">
        <v>0</v>
      </c>
      <c r="AC22" s="19">
        <v>75.850040000000007</v>
      </c>
      <c r="AD22" s="19">
        <v>75.850040000000007</v>
      </c>
      <c r="AE22" s="19">
        <v>75.850040000000007</v>
      </c>
      <c r="AF22" s="19">
        <v>-75.850040000000007</v>
      </c>
      <c r="AG22" s="20"/>
      <c r="AH22" s="19">
        <v>-75.850040000000007</v>
      </c>
      <c r="AI22" s="20"/>
      <c r="AJ22" s="19">
        <v>0</v>
      </c>
      <c r="AK22" s="20"/>
      <c r="AL22" s="42"/>
      <c r="AM22" s="42"/>
    </row>
    <row r="23" spans="1:39" ht="28.5" customHeight="1" outlineLevel="1" x14ac:dyDescent="0.25">
      <c r="A23" s="2" t="s">
        <v>44</v>
      </c>
      <c r="B23" s="16" t="s">
        <v>45</v>
      </c>
      <c r="C23" s="17" t="s">
        <v>44</v>
      </c>
      <c r="D23" s="17"/>
      <c r="E23" s="17"/>
      <c r="F23" s="18"/>
      <c r="G23" s="17"/>
      <c r="H23" s="17"/>
      <c r="I23" s="17"/>
      <c r="J23" s="17"/>
      <c r="K23" s="17"/>
      <c r="L23" s="17"/>
      <c r="M23" s="17"/>
      <c r="N23" s="17"/>
      <c r="O23" s="19">
        <v>0</v>
      </c>
      <c r="P23" s="19">
        <v>13060.42</v>
      </c>
      <c r="Q23" s="19">
        <v>0</v>
      </c>
      <c r="R23" s="19">
        <v>13060.42</v>
      </c>
      <c r="S23" s="19">
        <v>13060.42</v>
      </c>
      <c r="T23" s="19">
        <v>13060.42</v>
      </c>
      <c r="U23" s="19">
        <v>0</v>
      </c>
      <c r="V23" s="19">
        <v>0</v>
      </c>
      <c r="W23" s="19">
        <v>0</v>
      </c>
      <c r="X23" s="19">
        <v>3236</v>
      </c>
      <c r="Y23" s="19">
        <v>0</v>
      </c>
      <c r="Z23" s="19">
        <v>2437.8022000000001</v>
      </c>
      <c r="AA23" s="19">
        <v>2437.8022000000001</v>
      </c>
      <c r="AB23" s="19">
        <v>0</v>
      </c>
      <c r="AC23" s="19">
        <v>2437.8022000000001</v>
      </c>
      <c r="AD23" s="19">
        <v>2437.8022000000001</v>
      </c>
      <c r="AE23" s="19">
        <v>2437.8022000000001</v>
      </c>
      <c r="AF23" s="19">
        <v>10622.6178</v>
      </c>
      <c r="AG23" s="20">
        <v>0.18665572776373196</v>
      </c>
      <c r="AH23" s="19">
        <v>10622.6178</v>
      </c>
      <c r="AI23" s="20">
        <v>0.18665572776373196</v>
      </c>
      <c r="AJ23" s="19">
        <v>0</v>
      </c>
      <c r="AK23" s="20">
        <v>0.75333813349814582</v>
      </c>
      <c r="AL23" s="42">
        <f t="shared" si="0"/>
        <v>75.333813349814591</v>
      </c>
      <c r="AM23" s="42">
        <f t="shared" si="1"/>
        <v>18.665572776373196</v>
      </c>
    </row>
    <row r="24" spans="1:39" ht="42.75" customHeight="1" outlineLevel="1" x14ac:dyDescent="0.25">
      <c r="A24" s="2" t="s">
        <v>46</v>
      </c>
      <c r="B24" s="16" t="s">
        <v>47</v>
      </c>
      <c r="C24" s="17" t="s">
        <v>46</v>
      </c>
      <c r="D24" s="17"/>
      <c r="E24" s="17"/>
      <c r="F24" s="18"/>
      <c r="G24" s="17"/>
      <c r="H24" s="17"/>
      <c r="I24" s="17"/>
      <c r="J24" s="17"/>
      <c r="K24" s="17"/>
      <c r="L24" s="17"/>
      <c r="M24" s="17"/>
      <c r="N24" s="17"/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1.8765000000000001</v>
      </c>
      <c r="AA24" s="19">
        <v>1.8765000000000001</v>
      </c>
      <c r="AB24" s="19">
        <v>0</v>
      </c>
      <c r="AC24" s="19">
        <v>1.8765000000000001</v>
      </c>
      <c r="AD24" s="19">
        <v>1.8765000000000001</v>
      </c>
      <c r="AE24" s="19">
        <v>1.8765000000000001</v>
      </c>
      <c r="AF24" s="19">
        <v>-1.8765000000000001</v>
      </c>
      <c r="AG24" s="20"/>
      <c r="AH24" s="19">
        <v>-1.8765000000000001</v>
      </c>
      <c r="AI24" s="20"/>
      <c r="AJ24" s="19">
        <v>0</v>
      </c>
      <c r="AK24" s="20"/>
      <c r="AL24" s="42"/>
      <c r="AM24" s="42"/>
    </row>
    <row r="25" spans="1:39" ht="42.75" customHeight="1" outlineLevel="1" x14ac:dyDescent="0.25">
      <c r="A25" s="2" t="s">
        <v>48</v>
      </c>
      <c r="B25" s="16" t="s">
        <v>49</v>
      </c>
      <c r="C25" s="17" t="s">
        <v>48</v>
      </c>
      <c r="D25" s="17"/>
      <c r="E25" s="17"/>
      <c r="F25" s="18"/>
      <c r="G25" s="17"/>
      <c r="H25" s="17"/>
      <c r="I25" s="17"/>
      <c r="J25" s="17"/>
      <c r="K25" s="17"/>
      <c r="L25" s="17"/>
      <c r="M25" s="17"/>
      <c r="N25" s="17"/>
      <c r="O25" s="19">
        <v>0</v>
      </c>
      <c r="P25" s="19">
        <v>2393.3000000000002</v>
      </c>
      <c r="Q25" s="19">
        <v>0</v>
      </c>
      <c r="R25" s="19">
        <v>2393.3000000000002</v>
      </c>
      <c r="S25" s="19">
        <v>2393.3000000000002</v>
      </c>
      <c r="T25" s="19">
        <v>2393.3000000000002</v>
      </c>
      <c r="U25" s="19">
        <v>0</v>
      </c>
      <c r="V25" s="19">
        <v>0</v>
      </c>
      <c r="W25" s="19">
        <v>0</v>
      </c>
      <c r="X25" s="19">
        <v>544.29999999999995</v>
      </c>
      <c r="Y25" s="19">
        <v>0</v>
      </c>
      <c r="Z25" s="19">
        <v>736.67286000000001</v>
      </c>
      <c r="AA25" s="19">
        <v>736.67286000000001</v>
      </c>
      <c r="AB25" s="19">
        <v>0</v>
      </c>
      <c r="AC25" s="19">
        <v>736.67286000000001</v>
      </c>
      <c r="AD25" s="19">
        <v>736.67286000000001</v>
      </c>
      <c r="AE25" s="19">
        <v>736.67286000000001</v>
      </c>
      <c r="AF25" s="19">
        <v>1656.6271400000001</v>
      </c>
      <c r="AG25" s="20">
        <v>0.30780631763673588</v>
      </c>
      <c r="AH25" s="19">
        <v>1656.6271400000001</v>
      </c>
      <c r="AI25" s="20">
        <v>0.30780631763673588</v>
      </c>
      <c r="AJ25" s="19">
        <v>0</v>
      </c>
      <c r="AK25" s="20">
        <v>1.3534316737093515</v>
      </c>
      <c r="AL25" s="42">
        <f t="shared" si="0"/>
        <v>135.34316737093516</v>
      </c>
      <c r="AM25" s="42">
        <f t="shared" si="1"/>
        <v>30.78063176367359</v>
      </c>
    </row>
    <row r="26" spans="1:39" ht="15" customHeight="1" x14ac:dyDescent="0.25">
      <c r="A26" s="2" t="s">
        <v>50</v>
      </c>
      <c r="B26" s="16" t="s">
        <v>51</v>
      </c>
      <c r="C26" s="17" t="s">
        <v>50</v>
      </c>
      <c r="D26" s="17"/>
      <c r="E26" s="17"/>
      <c r="F26" s="18"/>
      <c r="G26" s="17"/>
      <c r="H26" s="17"/>
      <c r="I26" s="17"/>
      <c r="J26" s="17"/>
      <c r="K26" s="17"/>
      <c r="L26" s="17"/>
      <c r="M26" s="17"/>
      <c r="N26" s="17"/>
      <c r="O26" s="19">
        <v>0</v>
      </c>
      <c r="P26" s="19">
        <v>19121.150000000001</v>
      </c>
      <c r="Q26" s="19">
        <v>0</v>
      </c>
      <c r="R26" s="19">
        <v>19121.150000000001</v>
      </c>
      <c r="S26" s="19">
        <v>19121.150000000001</v>
      </c>
      <c r="T26" s="19">
        <v>19121.150000000001</v>
      </c>
      <c r="U26" s="19">
        <v>0</v>
      </c>
      <c r="V26" s="19">
        <v>0</v>
      </c>
      <c r="W26" s="19">
        <v>0</v>
      </c>
      <c r="X26" s="19">
        <v>2377.8000000000002</v>
      </c>
      <c r="Y26" s="19">
        <v>0</v>
      </c>
      <c r="Z26" s="19">
        <v>2861.5776300000002</v>
      </c>
      <c r="AA26" s="19">
        <v>2861.5776300000002</v>
      </c>
      <c r="AB26" s="19">
        <v>0</v>
      </c>
      <c r="AC26" s="19">
        <v>2861.5776300000002</v>
      </c>
      <c r="AD26" s="19">
        <v>2861.5776300000002</v>
      </c>
      <c r="AE26" s="19">
        <v>2861.5776300000002</v>
      </c>
      <c r="AF26" s="19">
        <v>16259.57237</v>
      </c>
      <c r="AG26" s="20">
        <v>0.14965510076538283</v>
      </c>
      <c r="AH26" s="19">
        <v>16259.57237</v>
      </c>
      <c r="AI26" s="20">
        <v>0.14965510076538283</v>
      </c>
      <c r="AJ26" s="19">
        <v>0</v>
      </c>
      <c r="AK26" s="20">
        <v>1.203455980317941</v>
      </c>
      <c r="AL26" s="42">
        <f t="shared" si="0"/>
        <v>120.3455980317941</v>
      </c>
      <c r="AM26" s="42">
        <f t="shared" si="1"/>
        <v>14.965510076538283</v>
      </c>
    </row>
    <row r="27" spans="1:39" ht="57" customHeight="1" outlineLevel="1" x14ac:dyDescent="0.25">
      <c r="A27" s="2" t="s">
        <v>52</v>
      </c>
      <c r="B27" s="16" t="s">
        <v>53</v>
      </c>
      <c r="C27" s="17" t="s">
        <v>52</v>
      </c>
      <c r="D27" s="17"/>
      <c r="E27" s="17"/>
      <c r="F27" s="18"/>
      <c r="G27" s="17"/>
      <c r="H27" s="17"/>
      <c r="I27" s="17"/>
      <c r="J27" s="17"/>
      <c r="K27" s="17"/>
      <c r="L27" s="17"/>
      <c r="M27" s="17"/>
      <c r="N27" s="17"/>
      <c r="O27" s="19">
        <v>0</v>
      </c>
      <c r="P27" s="19">
        <v>16534.82</v>
      </c>
      <c r="Q27" s="19">
        <v>0</v>
      </c>
      <c r="R27" s="19">
        <v>16534.82</v>
      </c>
      <c r="S27" s="19">
        <v>16534.82</v>
      </c>
      <c r="T27" s="19">
        <v>16534.82</v>
      </c>
      <c r="U27" s="19">
        <v>0</v>
      </c>
      <c r="V27" s="19">
        <v>0</v>
      </c>
      <c r="W27" s="19">
        <v>0</v>
      </c>
      <c r="X27" s="19">
        <v>746.1</v>
      </c>
      <c r="Y27" s="19">
        <v>0</v>
      </c>
      <c r="Z27" s="19">
        <v>1539.5783300000001</v>
      </c>
      <c r="AA27" s="19">
        <v>1539.5783300000001</v>
      </c>
      <c r="AB27" s="19">
        <v>0</v>
      </c>
      <c r="AC27" s="19">
        <v>1539.5783300000001</v>
      </c>
      <c r="AD27" s="19">
        <v>1539.5783300000001</v>
      </c>
      <c r="AE27" s="19">
        <v>1539.5783300000001</v>
      </c>
      <c r="AF27" s="19">
        <v>14995.241669999999</v>
      </c>
      <c r="AG27" s="20">
        <v>9.3111284549816695E-2</v>
      </c>
      <c r="AH27" s="19">
        <v>14995.241669999999</v>
      </c>
      <c r="AI27" s="20">
        <v>9.3111284549816695E-2</v>
      </c>
      <c r="AJ27" s="19">
        <v>0</v>
      </c>
      <c r="AK27" s="20">
        <v>2.0635013134968503</v>
      </c>
      <c r="AL27" s="42">
        <f t="shared" si="0"/>
        <v>206.35013134968503</v>
      </c>
      <c r="AM27" s="42">
        <f t="shared" si="1"/>
        <v>9.3111284549816702</v>
      </c>
    </row>
    <row r="28" spans="1:39" ht="42.75" customHeight="1" outlineLevel="1" x14ac:dyDescent="0.25">
      <c r="A28" s="2" t="s">
        <v>54</v>
      </c>
      <c r="B28" s="16" t="s">
        <v>55</v>
      </c>
      <c r="C28" s="17" t="s">
        <v>54</v>
      </c>
      <c r="D28" s="17"/>
      <c r="E28" s="17"/>
      <c r="F28" s="18"/>
      <c r="G28" s="17"/>
      <c r="H28" s="17"/>
      <c r="I28" s="17"/>
      <c r="J28" s="17"/>
      <c r="K28" s="17"/>
      <c r="L28" s="17"/>
      <c r="M28" s="17"/>
      <c r="N28" s="17"/>
      <c r="O28" s="19">
        <v>0</v>
      </c>
      <c r="P28" s="19">
        <v>2557.1999999999998</v>
      </c>
      <c r="Q28" s="19">
        <v>0</v>
      </c>
      <c r="R28" s="19">
        <v>2557.1999999999998</v>
      </c>
      <c r="S28" s="19">
        <v>2557.1999999999998</v>
      </c>
      <c r="T28" s="19">
        <v>2557.1999999999998</v>
      </c>
      <c r="U28" s="19">
        <v>0</v>
      </c>
      <c r="V28" s="19">
        <v>0</v>
      </c>
      <c r="W28" s="19">
        <v>0</v>
      </c>
      <c r="X28" s="19">
        <v>1615.8</v>
      </c>
      <c r="Y28" s="19">
        <v>0</v>
      </c>
      <c r="Z28" s="19">
        <v>1322.33818</v>
      </c>
      <c r="AA28" s="19">
        <v>1322.33818</v>
      </c>
      <c r="AB28" s="19">
        <v>0</v>
      </c>
      <c r="AC28" s="19">
        <v>1322.33818</v>
      </c>
      <c r="AD28" s="19">
        <v>1322.33818</v>
      </c>
      <c r="AE28" s="19">
        <v>1322.33818</v>
      </c>
      <c r="AF28" s="19">
        <v>1234.8618200000001</v>
      </c>
      <c r="AG28" s="20">
        <v>0.51710393399030186</v>
      </c>
      <c r="AH28" s="19">
        <v>1234.8618200000001</v>
      </c>
      <c r="AI28" s="20">
        <v>0.51710393399030186</v>
      </c>
      <c r="AJ28" s="19">
        <v>0</v>
      </c>
      <c r="AK28" s="20">
        <v>0.81837986136898133</v>
      </c>
      <c r="AL28" s="42">
        <f t="shared" si="0"/>
        <v>81.837986136898138</v>
      </c>
      <c r="AM28" s="42">
        <f t="shared" si="1"/>
        <v>51.710393399030195</v>
      </c>
    </row>
    <row r="29" spans="1:39" ht="42.75" customHeight="1" outlineLevel="1" x14ac:dyDescent="0.25">
      <c r="A29" s="2" t="s">
        <v>56</v>
      </c>
      <c r="B29" s="16" t="s">
        <v>57</v>
      </c>
      <c r="C29" s="17" t="s">
        <v>56</v>
      </c>
      <c r="D29" s="17"/>
      <c r="E29" s="17"/>
      <c r="F29" s="18"/>
      <c r="G29" s="17"/>
      <c r="H29" s="17"/>
      <c r="I29" s="17"/>
      <c r="J29" s="17"/>
      <c r="K29" s="17"/>
      <c r="L29" s="17"/>
      <c r="M29" s="17"/>
      <c r="N29" s="17"/>
      <c r="O29" s="19">
        <v>0</v>
      </c>
      <c r="P29" s="19">
        <v>29.13</v>
      </c>
      <c r="Q29" s="19">
        <v>0</v>
      </c>
      <c r="R29" s="19">
        <v>29.13</v>
      </c>
      <c r="S29" s="19">
        <v>29.13</v>
      </c>
      <c r="T29" s="19">
        <v>29.13</v>
      </c>
      <c r="U29" s="19">
        <v>0</v>
      </c>
      <c r="V29" s="19">
        <v>0</v>
      </c>
      <c r="W29" s="19">
        <v>0</v>
      </c>
      <c r="X29" s="19">
        <v>15.9</v>
      </c>
      <c r="Y29" s="19">
        <v>0</v>
      </c>
      <c r="Z29" s="19">
        <v>-0.33888000000000001</v>
      </c>
      <c r="AA29" s="19">
        <v>-0.33888000000000001</v>
      </c>
      <c r="AB29" s="19">
        <v>0</v>
      </c>
      <c r="AC29" s="19">
        <v>-0.33888000000000001</v>
      </c>
      <c r="AD29" s="19">
        <v>-0.33888000000000001</v>
      </c>
      <c r="AE29" s="19">
        <v>-0.33888000000000001</v>
      </c>
      <c r="AF29" s="19">
        <v>29.468879999999999</v>
      </c>
      <c r="AG29" s="20">
        <v>-1.1633367662203914E-2</v>
      </c>
      <c r="AH29" s="19">
        <v>29.468879999999999</v>
      </c>
      <c r="AI29" s="20">
        <v>-1.1633367662203914E-2</v>
      </c>
      <c r="AJ29" s="19">
        <v>0</v>
      </c>
      <c r="AK29" s="20">
        <v>-2.131320754716981E-2</v>
      </c>
      <c r="AL29" s="42">
        <f t="shared" si="0"/>
        <v>-2.131320754716981</v>
      </c>
      <c r="AM29" s="42">
        <f t="shared" si="1"/>
        <v>-1.1633367662203913</v>
      </c>
    </row>
    <row r="30" spans="1:39" ht="15" customHeight="1" x14ac:dyDescent="0.25">
      <c r="A30" s="2" t="s">
        <v>58</v>
      </c>
      <c r="B30" s="16" t="s">
        <v>59</v>
      </c>
      <c r="C30" s="17" t="s">
        <v>58</v>
      </c>
      <c r="D30" s="17"/>
      <c r="E30" s="17"/>
      <c r="F30" s="18"/>
      <c r="G30" s="17"/>
      <c r="H30" s="17"/>
      <c r="I30" s="17"/>
      <c r="J30" s="17"/>
      <c r="K30" s="17"/>
      <c r="L30" s="17"/>
      <c r="M30" s="17"/>
      <c r="N30" s="17"/>
      <c r="O30" s="19">
        <v>0</v>
      </c>
      <c r="P30" s="19">
        <v>12164.83</v>
      </c>
      <c r="Q30" s="19">
        <v>0</v>
      </c>
      <c r="R30" s="19">
        <v>12164.83</v>
      </c>
      <c r="S30" s="19">
        <v>12164.83</v>
      </c>
      <c r="T30" s="19">
        <v>12164.83</v>
      </c>
      <c r="U30" s="19">
        <v>0</v>
      </c>
      <c r="V30" s="19">
        <v>0</v>
      </c>
      <c r="W30" s="19">
        <v>0</v>
      </c>
      <c r="X30" s="19">
        <v>2309.0830000000001</v>
      </c>
      <c r="Y30" s="19">
        <v>0</v>
      </c>
      <c r="Z30" s="19">
        <v>3103.7525900000001</v>
      </c>
      <c r="AA30" s="19">
        <v>3103.7525900000001</v>
      </c>
      <c r="AB30" s="19">
        <v>0</v>
      </c>
      <c r="AC30" s="19">
        <v>3103.7525900000001</v>
      </c>
      <c r="AD30" s="19">
        <v>3103.7525900000001</v>
      </c>
      <c r="AE30" s="19">
        <v>3103.7525900000001</v>
      </c>
      <c r="AF30" s="19">
        <v>9061.0774099999999</v>
      </c>
      <c r="AG30" s="20">
        <v>0.25514146847921426</v>
      </c>
      <c r="AH30" s="19">
        <v>9061.0774099999999</v>
      </c>
      <c r="AI30" s="20">
        <v>0.25514146847921426</v>
      </c>
      <c r="AJ30" s="19">
        <v>0</v>
      </c>
      <c r="AK30" s="20">
        <v>1.3441494264173266</v>
      </c>
      <c r="AL30" s="42">
        <f t="shared" si="0"/>
        <v>134.41494264173267</v>
      </c>
      <c r="AM30" s="42">
        <f t="shared" si="1"/>
        <v>25.514146847921428</v>
      </c>
    </row>
    <row r="31" spans="1:39" ht="57" customHeight="1" outlineLevel="1" x14ac:dyDescent="0.25">
      <c r="A31" s="2" t="s">
        <v>60</v>
      </c>
      <c r="B31" s="16" t="s">
        <v>61</v>
      </c>
      <c r="C31" s="17" t="s">
        <v>60</v>
      </c>
      <c r="D31" s="17"/>
      <c r="E31" s="17"/>
      <c r="F31" s="18"/>
      <c r="G31" s="17"/>
      <c r="H31" s="17"/>
      <c r="I31" s="17"/>
      <c r="J31" s="17"/>
      <c r="K31" s="17"/>
      <c r="L31" s="17"/>
      <c r="M31" s="17"/>
      <c r="N31" s="17"/>
      <c r="O31" s="19">
        <v>0</v>
      </c>
      <c r="P31" s="19">
        <v>12160.5</v>
      </c>
      <c r="Q31" s="19">
        <v>0</v>
      </c>
      <c r="R31" s="19">
        <v>12160.5</v>
      </c>
      <c r="S31" s="19">
        <v>12160.5</v>
      </c>
      <c r="T31" s="19">
        <v>12160.5</v>
      </c>
      <c r="U31" s="19">
        <v>0</v>
      </c>
      <c r="V31" s="19">
        <v>0</v>
      </c>
      <c r="W31" s="19">
        <v>0</v>
      </c>
      <c r="X31" s="19">
        <v>2308</v>
      </c>
      <c r="Y31" s="19">
        <v>0</v>
      </c>
      <c r="Z31" s="19">
        <v>3103.7525900000001</v>
      </c>
      <c r="AA31" s="19">
        <v>3103.7525900000001</v>
      </c>
      <c r="AB31" s="19">
        <v>0</v>
      </c>
      <c r="AC31" s="19">
        <v>3103.7525900000001</v>
      </c>
      <c r="AD31" s="19">
        <v>3103.7525900000001</v>
      </c>
      <c r="AE31" s="19">
        <v>3103.7525900000001</v>
      </c>
      <c r="AF31" s="19">
        <v>9056.7474099999999</v>
      </c>
      <c r="AG31" s="20">
        <v>0.25523231692775789</v>
      </c>
      <c r="AH31" s="19">
        <v>9056.7474099999999</v>
      </c>
      <c r="AI31" s="20">
        <v>0.25523231692775789</v>
      </c>
      <c r="AJ31" s="19">
        <v>0</v>
      </c>
      <c r="AK31" s="20">
        <v>1.344780151646447</v>
      </c>
      <c r="AL31" s="42">
        <f t="shared" si="0"/>
        <v>134.47801516464472</v>
      </c>
      <c r="AM31" s="42">
        <f t="shared" si="1"/>
        <v>25.523231692775788</v>
      </c>
    </row>
    <row r="32" spans="1:39" ht="28.5" customHeight="1" outlineLevel="1" x14ac:dyDescent="0.25">
      <c r="A32" s="2" t="s">
        <v>62</v>
      </c>
      <c r="B32" s="16" t="s">
        <v>63</v>
      </c>
      <c r="C32" s="17" t="s">
        <v>62</v>
      </c>
      <c r="D32" s="17"/>
      <c r="E32" s="17"/>
      <c r="F32" s="18"/>
      <c r="G32" s="17"/>
      <c r="H32" s="17"/>
      <c r="I32" s="17"/>
      <c r="J32" s="17"/>
      <c r="K32" s="17"/>
      <c r="L32" s="17"/>
      <c r="M32" s="17"/>
      <c r="N32" s="17"/>
      <c r="O32" s="19">
        <v>0</v>
      </c>
      <c r="P32" s="19">
        <v>4.33</v>
      </c>
      <c r="Q32" s="19">
        <v>0</v>
      </c>
      <c r="R32" s="19">
        <v>4.33</v>
      </c>
      <c r="S32" s="19">
        <v>4.33</v>
      </c>
      <c r="T32" s="19">
        <v>4.33</v>
      </c>
      <c r="U32" s="19">
        <v>0</v>
      </c>
      <c r="V32" s="19">
        <v>0</v>
      </c>
      <c r="W32" s="19">
        <v>0</v>
      </c>
      <c r="X32" s="19">
        <v>1.083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4.33</v>
      </c>
      <c r="AG32" s="20">
        <v>0</v>
      </c>
      <c r="AH32" s="19">
        <v>4.33</v>
      </c>
      <c r="AI32" s="20">
        <v>0</v>
      </c>
      <c r="AJ32" s="19">
        <v>0</v>
      </c>
      <c r="AK32" s="20">
        <v>0</v>
      </c>
      <c r="AL32" s="42">
        <f t="shared" si="0"/>
        <v>0</v>
      </c>
      <c r="AM32" s="42">
        <f t="shared" si="1"/>
        <v>0</v>
      </c>
    </row>
    <row r="33" spans="1:39" ht="42.75" customHeight="1" x14ac:dyDescent="0.25">
      <c r="A33" s="2" t="s">
        <v>64</v>
      </c>
      <c r="B33" s="16" t="s">
        <v>65</v>
      </c>
      <c r="C33" s="17" t="s">
        <v>64</v>
      </c>
      <c r="D33" s="17"/>
      <c r="E33" s="17"/>
      <c r="F33" s="18"/>
      <c r="G33" s="17"/>
      <c r="H33" s="17"/>
      <c r="I33" s="17"/>
      <c r="J33" s="17"/>
      <c r="K33" s="17"/>
      <c r="L33" s="17"/>
      <c r="M33" s="17"/>
      <c r="N33" s="17"/>
      <c r="O33" s="19">
        <v>0</v>
      </c>
      <c r="P33" s="19">
        <v>56145.27</v>
      </c>
      <c r="Q33" s="19">
        <v>0</v>
      </c>
      <c r="R33" s="19">
        <v>56145.27</v>
      </c>
      <c r="S33" s="19">
        <v>56145.27</v>
      </c>
      <c r="T33" s="19">
        <v>56145.27</v>
      </c>
      <c r="U33" s="19">
        <v>0</v>
      </c>
      <c r="V33" s="19">
        <v>0</v>
      </c>
      <c r="W33" s="19">
        <v>0</v>
      </c>
      <c r="X33" s="19">
        <v>12858.674000000001</v>
      </c>
      <c r="Y33" s="19">
        <v>0</v>
      </c>
      <c r="Z33" s="19">
        <v>8798.5664199999992</v>
      </c>
      <c r="AA33" s="19">
        <v>8798.5664199999992</v>
      </c>
      <c r="AB33" s="19">
        <v>0</v>
      </c>
      <c r="AC33" s="19">
        <v>8798.5664199999992</v>
      </c>
      <c r="AD33" s="19">
        <v>8798.5664199999992</v>
      </c>
      <c r="AE33" s="19">
        <v>8798.5664199999992</v>
      </c>
      <c r="AF33" s="19">
        <v>47346.703580000001</v>
      </c>
      <c r="AG33" s="20">
        <v>0.15671073306798597</v>
      </c>
      <c r="AH33" s="19">
        <v>47346.703580000001</v>
      </c>
      <c r="AI33" s="20">
        <v>0.15671073306798597</v>
      </c>
      <c r="AJ33" s="19">
        <v>0</v>
      </c>
      <c r="AK33" s="20">
        <v>0.68425145703203927</v>
      </c>
      <c r="AL33" s="42">
        <f t="shared" si="0"/>
        <v>68.42514570320391</v>
      </c>
      <c r="AM33" s="42">
        <f t="shared" si="1"/>
        <v>15.671073306798593</v>
      </c>
    </row>
    <row r="34" spans="1:39" ht="85.5" customHeight="1" outlineLevel="1" x14ac:dyDescent="0.25">
      <c r="A34" s="2" t="s">
        <v>66</v>
      </c>
      <c r="B34" s="16" t="s">
        <v>67</v>
      </c>
      <c r="C34" s="17" t="s">
        <v>66</v>
      </c>
      <c r="D34" s="17"/>
      <c r="E34" s="17"/>
      <c r="F34" s="18"/>
      <c r="G34" s="17"/>
      <c r="H34" s="17"/>
      <c r="I34" s="17"/>
      <c r="J34" s="17"/>
      <c r="K34" s="17"/>
      <c r="L34" s="17"/>
      <c r="M34" s="17"/>
      <c r="N34" s="17"/>
      <c r="O34" s="19">
        <v>0</v>
      </c>
      <c r="P34" s="19">
        <v>9774.7000000000007</v>
      </c>
      <c r="Q34" s="19">
        <v>0</v>
      </c>
      <c r="R34" s="19">
        <v>9774.7000000000007</v>
      </c>
      <c r="S34" s="19">
        <v>9774.7000000000007</v>
      </c>
      <c r="T34" s="19">
        <v>9774.7000000000007</v>
      </c>
      <c r="U34" s="19">
        <v>0</v>
      </c>
      <c r="V34" s="19">
        <v>0</v>
      </c>
      <c r="W34" s="19">
        <v>0</v>
      </c>
      <c r="X34" s="19">
        <v>2443.6750000000002</v>
      </c>
      <c r="Y34" s="19">
        <v>0</v>
      </c>
      <c r="Z34" s="19">
        <v>3510.7193699999998</v>
      </c>
      <c r="AA34" s="19">
        <v>3510.7193699999998</v>
      </c>
      <c r="AB34" s="19">
        <v>0</v>
      </c>
      <c r="AC34" s="19">
        <v>3510.7193699999998</v>
      </c>
      <c r="AD34" s="19">
        <v>3510.7193699999998</v>
      </c>
      <c r="AE34" s="19">
        <v>3510.7193699999998</v>
      </c>
      <c r="AF34" s="19">
        <v>6263.98063</v>
      </c>
      <c r="AG34" s="20">
        <v>0.3591638996593246</v>
      </c>
      <c r="AH34" s="19">
        <v>6263.98063</v>
      </c>
      <c r="AI34" s="20">
        <v>0.3591638996593246</v>
      </c>
      <c r="AJ34" s="19">
        <v>0</v>
      </c>
      <c r="AK34" s="20">
        <v>1.4366555986372984</v>
      </c>
      <c r="AL34" s="42">
        <f t="shared" si="0"/>
        <v>143.66555986372981</v>
      </c>
      <c r="AM34" s="42">
        <f t="shared" si="1"/>
        <v>35.916389965932453</v>
      </c>
    </row>
    <row r="35" spans="1:39" ht="85.5" customHeight="1" outlineLevel="1" x14ac:dyDescent="0.25">
      <c r="A35" s="2" t="s">
        <v>68</v>
      </c>
      <c r="B35" s="16" t="s">
        <v>69</v>
      </c>
      <c r="C35" s="17" t="s">
        <v>68</v>
      </c>
      <c r="D35" s="17"/>
      <c r="E35" s="17"/>
      <c r="F35" s="18"/>
      <c r="G35" s="17"/>
      <c r="H35" s="17"/>
      <c r="I35" s="17"/>
      <c r="J35" s="17"/>
      <c r="K35" s="17"/>
      <c r="L35" s="17"/>
      <c r="M35" s="17"/>
      <c r="N35" s="17"/>
      <c r="O35" s="19">
        <v>0</v>
      </c>
      <c r="P35" s="19">
        <v>1087.3</v>
      </c>
      <c r="Q35" s="19">
        <v>0</v>
      </c>
      <c r="R35" s="19">
        <v>1087.3</v>
      </c>
      <c r="S35" s="19">
        <v>1087.3</v>
      </c>
      <c r="T35" s="19">
        <v>1087.3</v>
      </c>
      <c r="U35" s="19">
        <v>0</v>
      </c>
      <c r="V35" s="19">
        <v>0</v>
      </c>
      <c r="W35" s="19">
        <v>0</v>
      </c>
      <c r="X35" s="19">
        <v>272</v>
      </c>
      <c r="Y35" s="19">
        <v>0</v>
      </c>
      <c r="Z35" s="19">
        <v>217.40209999999999</v>
      </c>
      <c r="AA35" s="19">
        <v>217.40209999999999</v>
      </c>
      <c r="AB35" s="19">
        <v>0</v>
      </c>
      <c r="AC35" s="19">
        <v>217.40209999999999</v>
      </c>
      <c r="AD35" s="19">
        <v>217.40209999999999</v>
      </c>
      <c r="AE35" s="19">
        <v>217.40209999999999</v>
      </c>
      <c r="AF35" s="19">
        <v>869.89790000000005</v>
      </c>
      <c r="AG35" s="20">
        <v>0.19994674882737054</v>
      </c>
      <c r="AH35" s="19">
        <v>869.89790000000005</v>
      </c>
      <c r="AI35" s="20">
        <v>0.19994674882737054</v>
      </c>
      <c r="AJ35" s="19">
        <v>0</v>
      </c>
      <c r="AK35" s="20">
        <v>0.79927242647058827</v>
      </c>
      <c r="AL35" s="42">
        <f t="shared" si="0"/>
        <v>79.927242647058819</v>
      </c>
      <c r="AM35" s="42">
        <f t="shared" si="1"/>
        <v>19.994674882737055</v>
      </c>
    </row>
    <row r="36" spans="1:39" ht="85.5" customHeight="1" outlineLevel="1" x14ac:dyDescent="0.25">
      <c r="A36" s="2" t="s">
        <v>70</v>
      </c>
      <c r="B36" s="16" t="s">
        <v>71</v>
      </c>
      <c r="C36" s="17" t="s">
        <v>70</v>
      </c>
      <c r="D36" s="17"/>
      <c r="E36" s="17"/>
      <c r="F36" s="18"/>
      <c r="G36" s="17"/>
      <c r="H36" s="17"/>
      <c r="I36" s="17"/>
      <c r="J36" s="17"/>
      <c r="K36" s="17"/>
      <c r="L36" s="17"/>
      <c r="M36" s="17"/>
      <c r="N36" s="17"/>
      <c r="O36" s="19">
        <v>0</v>
      </c>
      <c r="P36" s="19">
        <v>40000</v>
      </c>
      <c r="Q36" s="19">
        <v>0</v>
      </c>
      <c r="R36" s="19">
        <v>40000</v>
      </c>
      <c r="S36" s="19">
        <v>40000</v>
      </c>
      <c r="T36" s="19">
        <v>40000</v>
      </c>
      <c r="U36" s="19">
        <v>0</v>
      </c>
      <c r="V36" s="19">
        <v>0</v>
      </c>
      <c r="W36" s="19">
        <v>0</v>
      </c>
      <c r="X36" s="19">
        <v>8966</v>
      </c>
      <c r="Y36" s="19">
        <v>0</v>
      </c>
      <c r="Z36" s="19">
        <v>4151.6676900000002</v>
      </c>
      <c r="AA36" s="19">
        <v>4151.6676900000002</v>
      </c>
      <c r="AB36" s="19">
        <v>0</v>
      </c>
      <c r="AC36" s="19">
        <v>4151.6676900000002</v>
      </c>
      <c r="AD36" s="19">
        <v>4151.6676900000002</v>
      </c>
      <c r="AE36" s="19">
        <v>4151.6676900000002</v>
      </c>
      <c r="AF36" s="19">
        <v>35848.332309999998</v>
      </c>
      <c r="AG36" s="20">
        <v>0.10379169225</v>
      </c>
      <c r="AH36" s="19">
        <v>35848.332309999998</v>
      </c>
      <c r="AI36" s="20">
        <v>0.10379169225</v>
      </c>
      <c r="AJ36" s="19">
        <v>0</v>
      </c>
      <c r="AK36" s="20">
        <v>0.46304569373187598</v>
      </c>
      <c r="AL36" s="42">
        <f t="shared" si="0"/>
        <v>46.304569373187597</v>
      </c>
      <c r="AM36" s="42">
        <f t="shared" si="1"/>
        <v>10.379169225000002</v>
      </c>
    </row>
    <row r="37" spans="1:39" ht="57" customHeight="1" outlineLevel="1" x14ac:dyDescent="0.25">
      <c r="A37" s="2" t="s">
        <v>72</v>
      </c>
      <c r="B37" s="16" t="s">
        <v>73</v>
      </c>
      <c r="C37" s="17" t="s">
        <v>72</v>
      </c>
      <c r="D37" s="17"/>
      <c r="E37" s="17"/>
      <c r="F37" s="18"/>
      <c r="G37" s="17"/>
      <c r="H37" s="17"/>
      <c r="I37" s="17"/>
      <c r="J37" s="17"/>
      <c r="K37" s="17"/>
      <c r="L37" s="17"/>
      <c r="M37" s="17"/>
      <c r="N37" s="17"/>
      <c r="O37" s="19">
        <v>0</v>
      </c>
      <c r="P37" s="19">
        <v>575.27</v>
      </c>
      <c r="Q37" s="19">
        <v>0</v>
      </c>
      <c r="R37" s="19">
        <v>575.27</v>
      </c>
      <c r="S37" s="19">
        <v>575.27</v>
      </c>
      <c r="T37" s="19">
        <v>575.27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575.27</v>
      </c>
      <c r="AG37" s="20">
        <v>0</v>
      </c>
      <c r="AH37" s="19">
        <v>575.27</v>
      </c>
      <c r="AI37" s="20">
        <v>0</v>
      </c>
      <c r="AJ37" s="19">
        <v>0</v>
      </c>
      <c r="AK37" s="20"/>
      <c r="AL37" s="42"/>
      <c r="AM37" s="42">
        <f t="shared" si="1"/>
        <v>0</v>
      </c>
    </row>
    <row r="38" spans="1:39" ht="85.5" customHeight="1" outlineLevel="1" x14ac:dyDescent="0.25">
      <c r="A38" s="2" t="s">
        <v>74</v>
      </c>
      <c r="B38" s="16" t="s">
        <v>75</v>
      </c>
      <c r="C38" s="17" t="s">
        <v>74</v>
      </c>
      <c r="D38" s="17"/>
      <c r="E38" s="17"/>
      <c r="F38" s="18"/>
      <c r="G38" s="17"/>
      <c r="H38" s="17"/>
      <c r="I38" s="17"/>
      <c r="J38" s="17"/>
      <c r="K38" s="17"/>
      <c r="L38" s="17"/>
      <c r="M38" s="17"/>
      <c r="N38" s="17"/>
      <c r="O38" s="19">
        <v>0</v>
      </c>
      <c r="P38" s="19">
        <v>4708</v>
      </c>
      <c r="Q38" s="19">
        <v>0</v>
      </c>
      <c r="R38" s="19">
        <v>4708</v>
      </c>
      <c r="S38" s="19">
        <v>4708</v>
      </c>
      <c r="T38" s="19">
        <v>4708</v>
      </c>
      <c r="U38" s="19">
        <v>0</v>
      </c>
      <c r="V38" s="19">
        <v>0</v>
      </c>
      <c r="W38" s="19">
        <v>0</v>
      </c>
      <c r="X38" s="19">
        <v>1176.999</v>
      </c>
      <c r="Y38" s="19">
        <v>0</v>
      </c>
      <c r="Z38" s="19">
        <v>918.77725999999996</v>
      </c>
      <c r="AA38" s="19">
        <v>918.77725999999996</v>
      </c>
      <c r="AB38" s="19">
        <v>0</v>
      </c>
      <c r="AC38" s="19">
        <v>918.77725999999996</v>
      </c>
      <c r="AD38" s="19">
        <v>918.77725999999996</v>
      </c>
      <c r="AE38" s="19">
        <v>918.77725999999996</v>
      </c>
      <c r="AF38" s="19">
        <v>3789.2227400000002</v>
      </c>
      <c r="AG38" s="20">
        <v>0.1951523491928632</v>
      </c>
      <c r="AH38" s="19">
        <v>3789.2227400000002</v>
      </c>
      <c r="AI38" s="20">
        <v>0.1951523491928632</v>
      </c>
      <c r="AJ38" s="19">
        <v>0</v>
      </c>
      <c r="AK38" s="20">
        <v>0.78061005999155475</v>
      </c>
      <c r="AL38" s="42">
        <f t="shared" si="0"/>
        <v>78.061005999155469</v>
      </c>
      <c r="AM38" s="42">
        <f t="shared" si="1"/>
        <v>19.515234919286321</v>
      </c>
    </row>
    <row r="39" spans="1:39" ht="28.5" customHeight="1" x14ac:dyDescent="0.25">
      <c r="A39" s="2" t="s">
        <v>76</v>
      </c>
      <c r="B39" s="16" t="s">
        <v>77</v>
      </c>
      <c r="C39" s="17" t="s">
        <v>76</v>
      </c>
      <c r="D39" s="17"/>
      <c r="E39" s="17"/>
      <c r="F39" s="18"/>
      <c r="G39" s="17"/>
      <c r="H39" s="17"/>
      <c r="I39" s="17"/>
      <c r="J39" s="17"/>
      <c r="K39" s="17"/>
      <c r="L39" s="17"/>
      <c r="M39" s="17"/>
      <c r="N39" s="17"/>
      <c r="O39" s="19">
        <v>0</v>
      </c>
      <c r="P39" s="19">
        <v>6251.31</v>
      </c>
      <c r="Q39" s="19">
        <v>0</v>
      </c>
      <c r="R39" s="19">
        <v>6251.31</v>
      </c>
      <c r="S39" s="19">
        <v>6251.31</v>
      </c>
      <c r="T39" s="19">
        <v>6251.31</v>
      </c>
      <c r="U39" s="19">
        <v>0</v>
      </c>
      <c r="V39" s="19">
        <v>0</v>
      </c>
      <c r="W39" s="19">
        <v>0</v>
      </c>
      <c r="X39" s="19">
        <v>1063.29</v>
      </c>
      <c r="Y39" s="19">
        <v>0</v>
      </c>
      <c r="Z39" s="19">
        <v>87.097250000000003</v>
      </c>
      <c r="AA39" s="19">
        <v>87.097250000000003</v>
      </c>
      <c r="AB39" s="19">
        <v>0</v>
      </c>
      <c r="AC39" s="19">
        <v>87.097250000000003</v>
      </c>
      <c r="AD39" s="19">
        <v>87.097250000000003</v>
      </c>
      <c r="AE39" s="19">
        <v>87.097250000000003</v>
      </c>
      <c r="AF39" s="19">
        <v>6164.2127499999997</v>
      </c>
      <c r="AG39" s="20">
        <v>1.3932639718714957E-2</v>
      </c>
      <c r="AH39" s="19">
        <v>6164.2127499999997</v>
      </c>
      <c r="AI39" s="20">
        <v>1.3932639718714957E-2</v>
      </c>
      <c r="AJ39" s="19">
        <v>0</v>
      </c>
      <c r="AK39" s="20">
        <v>8.1912977644856999E-2</v>
      </c>
      <c r="AL39" s="42">
        <f t="shared" si="0"/>
        <v>8.1912977644857001</v>
      </c>
      <c r="AM39" s="42">
        <f t="shared" si="1"/>
        <v>1.3932639718714956</v>
      </c>
    </row>
    <row r="40" spans="1:39" ht="28.5" customHeight="1" outlineLevel="1" x14ac:dyDescent="0.25">
      <c r="A40" s="2" t="s">
        <v>78</v>
      </c>
      <c r="B40" s="16" t="s">
        <v>79</v>
      </c>
      <c r="C40" s="17" t="s">
        <v>78</v>
      </c>
      <c r="D40" s="17"/>
      <c r="E40" s="17"/>
      <c r="F40" s="18"/>
      <c r="G40" s="17"/>
      <c r="H40" s="17"/>
      <c r="I40" s="17"/>
      <c r="J40" s="17"/>
      <c r="K40" s="17"/>
      <c r="L40" s="17"/>
      <c r="M40" s="17"/>
      <c r="N40" s="17"/>
      <c r="O40" s="19">
        <v>0</v>
      </c>
      <c r="P40" s="19">
        <v>269.44</v>
      </c>
      <c r="Q40" s="19">
        <v>0</v>
      </c>
      <c r="R40" s="19">
        <v>269.44</v>
      </c>
      <c r="S40" s="19">
        <v>269.44</v>
      </c>
      <c r="T40" s="19">
        <v>269.44</v>
      </c>
      <c r="U40" s="19">
        <v>0</v>
      </c>
      <c r="V40" s="19">
        <v>0</v>
      </c>
      <c r="W40" s="19">
        <v>0</v>
      </c>
      <c r="X40" s="19">
        <v>41</v>
      </c>
      <c r="Y40" s="19">
        <v>0</v>
      </c>
      <c r="Z40" s="19">
        <v>67.71884</v>
      </c>
      <c r="AA40" s="19">
        <v>67.71884</v>
      </c>
      <c r="AB40" s="19">
        <v>0</v>
      </c>
      <c r="AC40" s="19">
        <v>67.71884</v>
      </c>
      <c r="AD40" s="19">
        <v>67.71884</v>
      </c>
      <c r="AE40" s="19">
        <v>67.71884</v>
      </c>
      <c r="AF40" s="19">
        <v>201.72116</v>
      </c>
      <c r="AG40" s="20">
        <v>0.25133179928741095</v>
      </c>
      <c r="AH40" s="19">
        <v>201.72116</v>
      </c>
      <c r="AI40" s="20">
        <v>0.25133179928741095</v>
      </c>
      <c r="AJ40" s="19">
        <v>0</v>
      </c>
      <c r="AK40" s="20">
        <v>1.6516790243902439</v>
      </c>
      <c r="AL40" s="42">
        <f t="shared" si="0"/>
        <v>165.1679024390244</v>
      </c>
      <c r="AM40" s="42">
        <f t="shared" si="1"/>
        <v>25.133179928741097</v>
      </c>
    </row>
    <row r="41" spans="1:39" ht="28.5" customHeight="1" outlineLevel="1" x14ac:dyDescent="0.25">
      <c r="A41" s="2" t="s">
        <v>80</v>
      </c>
      <c r="B41" s="16" t="s">
        <v>81</v>
      </c>
      <c r="C41" s="17" t="s">
        <v>80</v>
      </c>
      <c r="D41" s="17"/>
      <c r="E41" s="17"/>
      <c r="F41" s="18"/>
      <c r="G41" s="17"/>
      <c r="H41" s="17"/>
      <c r="I41" s="17"/>
      <c r="J41" s="17"/>
      <c r="K41" s="17"/>
      <c r="L41" s="17"/>
      <c r="M41" s="17"/>
      <c r="N41" s="17"/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0.60699999999999998</v>
      </c>
      <c r="AA41" s="19">
        <v>0.60699999999999998</v>
      </c>
      <c r="AB41" s="19">
        <v>0</v>
      </c>
      <c r="AC41" s="19">
        <v>0.60699999999999998</v>
      </c>
      <c r="AD41" s="19">
        <v>0.60699999999999998</v>
      </c>
      <c r="AE41" s="19">
        <v>0.60699999999999998</v>
      </c>
      <c r="AF41" s="19">
        <v>-0.60699999999999998</v>
      </c>
      <c r="AG41" s="20"/>
      <c r="AH41" s="19">
        <v>-0.60699999999999998</v>
      </c>
      <c r="AI41" s="20"/>
      <c r="AJ41" s="19">
        <v>0</v>
      </c>
      <c r="AK41" s="20"/>
      <c r="AL41" s="42"/>
      <c r="AM41" s="42"/>
    </row>
    <row r="42" spans="1:39" ht="28.5" customHeight="1" outlineLevel="1" x14ac:dyDescent="0.25">
      <c r="A42" s="2" t="s">
        <v>82</v>
      </c>
      <c r="B42" s="16" t="s">
        <v>83</v>
      </c>
      <c r="C42" s="17" t="s">
        <v>82</v>
      </c>
      <c r="D42" s="17"/>
      <c r="E42" s="17"/>
      <c r="F42" s="18"/>
      <c r="G42" s="17"/>
      <c r="H42" s="17"/>
      <c r="I42" s="17"/>
      <c r="J42" s="17"/>
      <c r="K42" s="17"/>
      <c r="L42" s="17"/>
      <c r="M42" s="17"/>
      <c r="N42" s="17"/>
      <c r="O42" s="19">
        <v>0</v>
      </c>
      <c r="P42" s="19">
        <v>5827.29</v>
      </c>
      <c r="Q42" s="19">
        <v>0</v>
      </c>
      <c r="R42" s="19">
        <v>5827.29</v>
      </c>
      <c r="S42" s="19">
        <v>5827.29</v>
      </c>
      <c r="T42" s="19">
        <v>5827.29</v>
      </c>
      <c r="U42" s="19">
        <v>0</v>
      </c>
      <c r="V42" s="19">
        <v>0</v>
      </c>
      <c r="W42" s="19">
        <v>0</v>
      </c>
      <c r="X42" s="19">
        <v>1000.29</v>
      </c>
      <c r="Y42" s="19">
        <v>0</v>
      </c>
      <c r="Z42" s="19">
        <v>3.2098100000000001</v>
      </c>
      <c r="AA42" s="19">
        <v>3.2098100000000001</v>
      </c>
      <c r="AB42" s="19">
        <v>0</v>
      </c>
      <c r="AC42" s="19">
        <v>3.2098100000000001</v>
      </c>
      <c r="AD42" s="19">
        <v>3.2098100000000001</v>
      </c>
      <c r="AE42" s="19">
        <v>3.2098100000000001</v>
      </c>
      <c r="AF42" s="19">
        <v>5824.0801899999997</v>
      </c>
      <c r="AG42" s="20">
        <v>5.5082379631012015E-4</v>
      </c>
      <c r="AH42" s="19">
        <v>5824.0801899999997</v>
      </c>
      <c r="AI42" s="20">
        <v>5.5082379631012015E-4</v>
      </c>
      <c r="AJ42" s="19">
        <v>0</v>
      </c>
      <c r="AK42" s="20">
        <v>3.2088794249667597E-3</v>
      </c>
      <c r="AL42" s="42">
        <f t="shared" si="0"/>
        <v>0.32088794249667596</v>
      </c>
      <c r="AM42" s="42">
        <f t="shared" si="1"/>
        <v>5.5082379631012014E-2</v>
      </c>
    </row>
    <row r="43" spans="1:39" ht="28.5" customHeight="1" outlineLevel="1" x14ac:dyDescent="0.25">
      <c r="A43" s="2" t="s">
        <v>84</v>
      </c>
      <c r="B43" s="16" t="s">
        <v>85</v>
      </c>
      <c r="C43" s="17" t="s">
        <v>84</v>
      </c>
      <c r="D43" s="17"/>
      <c r="E43" s="17"/>
      <c r="F43" s="18"/>
      <c r="G43" s="17"/>
      <c r="H43" s="17"/>
      <c r="I43" s="17"/>
      <c r="J43" s="17"/>
      <c r="K43" s="17"/>
      <c r="L43" s="17"/>
      <c r="M43" s="17"/>
      <c r="N43" s="17"/>
      <c r="O43" s="19">
        <v>0</v>
      </c>
      <c r="P43" s="19">
        <v>154.58000000000001</v>
      </c>
      <c r="Q43" s="19">
        <v>0</v>
      </c>
      <c r="R43" s="19">
        <v>154.58000000000001</v>
      </c>
      <c r="S43" s="19">
        <v>154.58000000000001</v>
      </c>
      <c r="T43" s="19">
        <v>154.58000000000001</v>
      </c>
      <c r="U43" s="19">
        <v>0</v>
      </c>
      <c r="V43" s="19">
        <v>0</v>
      </c>
      <c r="W43" s="19">
        <v>0</v>
      </c>
      <c r="X43" s="19">
        <v>22</v>
      </c>
      <c r="Y43" s="19">
        <v>0</v>
      </c>
      <c r="Z43" s="19">
        <v>15.5616</v>
      </c>
      <c r="AA43" s="19">
        <v>15.5616</v>
      </c>
      <c r="AB43" s="19">
        <v>0</v>
      </c>
      <c r="AC43" s="19">
        <v>15.5616</v>
      </c>
      <c r="AD43" s="19">
        <v>15.5616</v>
      </c>
      <c r="AE43" s="19">
        <v>15.5616</v>
      </c>
      <c r="AF43" s="19">
        <v>139.01840000000001</v>
      </c>
      <c r="AG43" s="20">
        <v>0.10067020313106483</v>
      </c>
      <c r="AH43" s="19">
        <v>139.01840000000001</v>
      </c>
      <c r="AI43" s="20">
        <v>0.10067020313106483</v>
      </c>
      <c r="AJ43" s="19">
        <v>0</v>
      </c>
      <c r="AK43" s="20">
        <v>0.7073454545454545</v>
      </c>
      <c r="AL43" s="42">
        <f t="shared" si="0"/>
        <v>70.734545454545454</v>
      </c>
      <c r="AM43" s="42">
        <f t="shared" si="1"/>
        <v>10.067020313106481</v>
      </c>
    </row>
    <row r="44" spans="1:39" ht="28.5" customHeight="1" x14ac:dyDescent="0.25">
      <c r="A44" s="2" t="s">
        <v>86</v>
      </c>
      <c r="B44" s="16" t="s">
        <v>87</v>
      </c>
      <c r="C44" s="17" t="s">
        <v>86</v>
      </c>
      <c r="D44" s="17"/>
      <c r="E44" s="17"/>
      <c r="F44" s="18"/>
      <c r="G44" s="17"/>
      <c r="H44" s="17"/>
      <c r="I44" s="17"/>
      <c r="J44" s="17"/>
      <c r="K44" s="17"/>
      <c r="L44" s="17"/>
      <c r="M44" s="17"/>
      <c r="N44" s="17"/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176.03783999999999</v>
      </c>
      <c r="AA44" s="19">
        <v>176.03783999999999</v>
      </c>
      <c r="AB44" s="19">
        <v>0</v>
      </c>
      <c r="AC44" s="19">
        <v>176.03783999999999</v>
      </c>
      <c r="AD44" s="19">
        <v>176.03783999999999</v>
      </c>
      <c r="AE44" s="19">
        <v>176.03783999999999</v>
      </c>
      <c r="AF44" s="19">
        <v>-176.03783999999999</v>
      </c>
      <c r="AG44" s="20"/>
      <c r="AH44" s="19">
        <v>-176.03783999999999</v>
      </c>
      <c r="AI44" s="20"/>
      <c r="AJ44" s="19">
        <v>0</v>
      </c>
      <c r="AK44" s="20"/>
      <c r="AL44" s="42"/>
      <c r="AM44" s="42"/>
    </row>
    <row r="45" spans="1:39" ht="28.5" customHeight="1" outlineLevel="1" x14ac:dyDescent="0.25">
      <c r="A45" s="2" t="s">
        <v>88</v>
      </c>
      <c r="B45" s="16" t="s">
        <v>89</v>
      </c>
      <c r="C45" s="17" t="s">
        <v>88</v>
      </c>
      <c r="D45" s="17"/>
      <c r="E45" s="17"/>
      <c r="F45" s="18"/>
      <c r="G45" s="17"/>
      <c r="H45" s="17"/>
      <c r="I45" s="17"/>
      <c r="J45" s="17"/>
      <c r="K45" s="17"/>
      <c r="L45" s="17"/>
      <c r="M45" s="17"/>
      <c r="N45" s="17"/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176.03783999999999</v>
      </c>
      <c r="AA45" s="19">
        <v>176.03783999999999</v>
      </c>
      <c r="AB45" s="19">
        <v>0</v>
      </c>
      <c r="AC45" s="19">
        <v>176.03783999999999</v>
      </c>
      <c r="AD45" s="19">
        <v>176.03783999999999</v>
      </c>
      <c r="AE45" s="19">
        <v>176.03783999999999</v>
      </c>
      <c r="AF45" s="19">
        <v>-176.03783999999999</v>
      </c>
      <c r="AG45" s="20"/>
      <c r="AH45" s="19">
        <v>-176.03783999999999</v>
      </c>
      <c r="AI45" s="20"/>
      <c r="AJ45" s="19">
        <v>0</v>
      </c>
      <c r="AK45" s="20"/>
      <c r="AL45" s="42"/>
      <c r="AM45" s="42"/>
    </row>
    <row r="46" spans="1:39" ht="28.5" customHeight="1" x14ac:dyDescent="0.25">
      <c r="A46" s="2" t="s">
        <v>90</v>
      </c>
      <c r="B46" s="16" t="s">
        <v>91</v>
      </c>
      <c r="C46" s="17" t="s">
        <v>90</v>
      </c>
      <c r="D46" s="17"/>
      <c r="E46" s="17"/>
      <c r="F46" s="18"/>
      <c r="G46" s="17"/>
      <c r="H46" s="17"/>
      <c r="I46" s="17"/>
      <c r="J46" s="17"/>
      <c r="K46" s="17"/>
      <c r="L46" s="17"/>
      <c r="M46" s="17"/>
      <c r="N46" s="17"/>
      <c r="O46" s="19">
        <v>0</v>
      </c>
      <c r="P46" s="19">
        <v>85116.7</v>
      </c>
      <c r="Q46" s="19">
        <v>0</v>
      </c>
      <c r="R46" s="19">
        <v>85116.7</v>
      </c>
      <c r="S46" s="19">
        <v>85116.7</v>
      </c>
      <c r="T46" s="19">
        <v>85116.7</v>
      </c>
      <c r="U46" s="19">
        <v>0</v>
      </c>
      <c r="V46" s="19">
        <v>0</v>
      </c>
      <c r="W46" s="19">
        <v>0</v>
      </c>
      <c r="X46" s="19">
        <v>21279.174999999999</v>
      </c>
      <c r="Y46" s="19">
        <v>0</v>
      </c>
      <c r="Z46" s="19">
        <v>19740.4015</v>
      </c>
      <c r="AA46" s="19">
        <v>19740.4015</v>
      </c>
      <c r="AB46" s="19">
        <v>0</v>
      </c>
      <c r="AC46" s="19">
        <v>19740.4015</v>
      </c>
      <c r="AD46" s="19">
        <v>19740.4015</v>
      </c>
      <c r="AE46" s="19">
        <v>19740.4015</v>
      </c>
      <c r="AF46" s="19">
        <v>65376.298499999997</v>
      </c>
      <c r="AG46" s="20">
        <v>0.23192160292868497</v>
      </c>
      <c r="AH46" s="19">
        <v>65376.298499999997</v>
      </c>
      <c r="AI46" s="20">
        <v>0.23192160292868497</v>
      </c>
      <c r="AJ46" s="19">
        <v>0</v>
      </c>
      <c r="AK46" s="20">
        <v>0.92768641171473987</v>
      </c>
      <c r="AL46" s="42">
        <f t="shared" si="0"/>
        <v>92.768641171473988</v>
      </c>
      <c r="AM46" s="42">
        <f t="shared" si="1"/>
        <v>23.192160292868497</v>
      </c>
    </row>
    <row r="47" spans="1:39" ht="99.75" customHeight="1" outlineLevel="1" x14ac:dyDescent="0.25">
      <c r="A47" s="2" t="s">
        <v>92</v>
      </c>
      <c r="B47" s="16" t="s">
        <v>93</v>
      </c>
      <c r="C47" s="17" t="s">
        <v>92</v>
      </c>
      <c r="D47" s="17"/>
      <c r="E47" s="17"/>
      <c r="F47" s="18"/>
      <c r="G47" s="17"/>
      <c r="H47" s="17"/>
      <c r="I47" s="17"/>
      <c r="J47" s="17"/>
      <c r="K47" s="17"/>
      <c r="L47" s="17"/>
      <c r="M47" s="17"/>
      <c r="N47" s="17"/>
      <c r="O47" s="19">
        <v>0</v>
      </c>
      <c r="P47" s="19">
        <v>85116.7</v>
      </c>
      <c r="Q47" s="19">
        <v>0</v>
      </c>
      <c r="R47" s="19">
        <v>85116.7</v>
      </c>
      <c r="S47" s="19">
        <v>85116.7</v>
      </c>
      <c r="T47" s="19">
        <v>85116.7</v>
      </c>
      <c r="U47" s="19">
        <v>0</v>
      </c>
      <c r="V47" s="19">
        <v>0</v>
      </c>
      <c r="W47" s="19">
        <v>0</v>
      </c>
      <c r="X47" s="19">
        <v>21279.174999999999</v>
      </c>
      <c r="Y47" s="19">
        <v>0</v>
      </c>
      <c r="Z47" s="19">
        <v>19740.4015</v>
      </c>
      <c r="AA47" s="19">
        <v>19740.4015</v>
      </c>
      <c r="AB47" s="19">
        <v>0</v>
      </c>
      <c r="AC47" s="19">
        <v>19740.4015</v>
      </c>
      <c r="AD47" s="19">
        <v>19740.4015</v>
      </c>
      <c r="AE47" s="19">
        <v>19740.4015</v>
      </c>
      <c r="AF47" s="19">
        <v>65376.298499999997</v>
      </c>
      <c r="AG47" s="20">
        <v>0.23192160292868497</v>
      </c>
      <c r="AH47" s="19">
        <v>65376.298499999997</v>
      </c>
      <c r="AI47" s="20">
        <v>0.23192160292868497</v>
      </c>
      <c r="AJ47" s="19">
        <v>0</v>
      </c>
      <c r="AK47" s="20">
        <v>0.92768641171473987</v>
      </c>
      <c r="AL47" s="42">
        <f t="shared" si="0"/>
        <v>92.768641171473988</v>
      </c>
      <c r="AM47" s="42">
        <f t="shared" si="1"/>
        <v>23.192160292868497</v>
      </c>
    </row>
    <row r="48" spans="1:39" ht="15" customHeight="1" x14ac:dyDescent="0.25">
      <c r="A48" s="2" t="s">
        <v>94</v>
      </c>
      <c r="B48" s="16" t="s">
        <v>95</v>
      </c>
      <c r="C48" s="17" t="s">
        <v>94</v>
      </c>
      <c r="D48" s="17"/>
      <c r="E48" s="17"/>
      <c r="F48" s="18"/>
      <c r="G48" s="17"/>
      <c r="H48" s="17"/>
      <c r="I48" s="17"/>
      <c r="J48" s="17"/>
      <c r="K48" s="17"/>
      <c r="L48" s="17"/>
      <c r="M48" s="17"/>
      <c r="N48" s="17"/>
      <c r="O48" s="19">
        <v>0</v>
      </c>
      <c r="P48" s="19">
        <v>8974.65</v>
      </c>
      <c r="Q48" s="19">
        <v>0</v>
      </c>
      <c r="R48" s="19">
        <v>8974.65</v>
      </c>
      <c r="S48" s="19">
        <v>8974.65</v>
      </c>
      <c r="T48" s="19">
        <v>8974.65</v>
      </c>
      <c r="U48" s="19">
        <v>0</v>
      </c>
      <c r="V48" s="19">
        <v>0</v>
      </c>
      <c r="W48" s="19">
        <v>0</v>
      </c>
      <c r="X48" s="19">
        <v>3208.5630000000001</v>
      </c>
      <c r="Y48" s="19">
        <v>0</v>
      </c>
      <c r="Z48" s="19">
        <v>1311.8321100000001</v>
      </c>
      <c r="AA48" s="19">
        <v>1311.8321100000001</v>
      </c>
      <c r="AB48" s="19">
        <v>0</v>
      </c>
      <c r="AC48" s="19">
        <v>1311.8321100000001</v>
      </c>
      <c r="AD48" s="19">
        <v>1311.8321100000001</v>
      </c>
      <c r="AE48" s="19">
        <v>1311.8321100000001</v>
      </c>
      <c r="AF48" s="19">
        <v>7662.8178900000003</v>
      </c>
      <c r="AG48" s="20">
        <v>0.14617083785997226</v>
      </c>
      <c r="AH48" s="19">
        <v>7662.8178900000003</v>
      </c>
      <c r="AI48" s="20">
        <v>0.14617083785997226</v>
      </c>
      <c r="AJ48" s="19">
        <v>0</v>
      </c>
      <c r="AK48" s="20">
        <v>0.40885346804784573</v>
      </c>
      <c r="AL48" s="42">
        <f t="shared" si="0"/>
        <v>40.885346804784575</v>
      </c>
      <c r="AM48" s="42">
        <f t="shared" si="1"/>
        <v>14.617083785997226</v>
      </c>
    </row>
    <row r="49" spans="1:39" ht="85.5" customHeight="1" outlineLevel="1" x14ac:dyDescent="0.25">
      <c r="A49" s="2" t="s">
        <v>96</v>
      </c>
      <c r="B49" s="16" t="s">
        <v>97</v>
      </c>
      <c r="C49" s="17" t="s">
        <v>96</v>
      </c>
      <c r="D49" s="17"/>
      <c r="E49" s="17"/>
      <c r="F49" s="18"/>
      <c r="G49" s="17"/>
      <c r="H49" s="17"/>
      <c r="I49" s="17"/>
      <c r="J49" s="17"/>
      <c r="K49" s="17"/>
      <c r="L49" s="17"/>
      <c r="M49" s="17"/>
      <c r="N49" s="17"/>
      <c r="O49" s="19">
        <v>0</v>
      </c>
      <c r="P49" s="19">
        <v>88</v>
      </c>
      <c r="Q49" s="19">
        <v>0</v>
      </c>
      <c r="R49" s="19">
        <v>88</v>
      </c>
      <c r="S49" s="19">
        <v>88</v>
      </c>
      <c r="T49" s="19">
        <v>88</v>
      </c>
      <c r="U49" s="19">
        <v>0</v>
      </c>
      <c r="V49" s="19">
        <v>0</v>
      </c>
      <c r="W49" s="19">
        <v>0</v>
      </c>
      <c r="X49" s="19">
        <v>18</v>
      </c>
      <c r="Y49" s="19">
        <v>0</v>
      </c>
      <c r="Z49" s="19">
        <v>3.8</v>
      </c>
      <c r="AA49" s="19">
        <v>3.8</v>
      </c>
      <c r="AB49" s="19">
        <v>0</v>
      </c>
      <c r="AC49" s="19">
        <v>3.8</v>
      </c>
      <c r="AD49" s="19">
        <v>3.8</v>
      </c>
      <c r="AE49" s="19">
        <v>3.8</v>
      </c>
      <c r="AF49" s="19">
        <v>84.2</v>
      </c>
      <c r="AG49" s="20">
        <v>4.3181818181818182E-2</v>
      </c>
      <c r="AH49" s="19">
        <v>84.2</v>
      </c>
      <c r="AI49" s="20">
        <v>4.3181818181818182E-2</v>
      </c>
      <c r="AJ49" s="19">
        <v>0</v>
      </c>
      <c r="AK49" s="20">
        <v>0.21111111111111111</v>
      </c>
      <c r="AL49" s="42">
        <f t="shared" si="0"/>
        <v>21.111111111111111</v>
      </c>
      <c r="AM49" s="42">
        <f t="shared" si="1"/>
        <v>4.3181818181818183</v>
      </c>
    </row>
    <row r="50" spans="1:39" ht="71.25" customHeight="1" outlineLevel="1" x14ac:dyDescent="0.25">
      <c r="A50" s="2" t="s">
        <v>98</v>
      </c>
      <c r="B50" s="16" t="s">
        <v>99</v>
      </c>
      <c r="C50" s="17" t="s">
        <v>98</v>
      </c>
      <c r="D50" s="17"/>
      <c r="E50" s="17"/>
      <c r="F50" s="18"/>
      <c r="G50" s="17"/>
      <c r="H50" s="17"/>
      <c r="I50" s="17"/>
      <c r="J50" s="17"/>
      <c r="K50" s="17"/>
      <c r="L50" s="17"/>
      <c r="M50" s="17"/>
      <c r="N50" s="17"/>
      <c r="O50" s="19">
        <v>0</v>
      </c>
      <c r="P50" s="19">
        <v>12</v>
      </c>
      <c r="Q50" s="19">
        <v>0</v>
      </c>
      <c r="R50" s="19">
        <v>12</v>
      </c>
      <c r="S50" s="19">
        <v>12</v>
      </c>
      <c r="T50" s="19">
        <v>12</v>
      </c>
      <c r="U50" s="19">
        <v>0</v>
      </c>
      <c r="V50" s="19">
        <v>0</v>
      </c>
      <c r="W50" s="19">
        <v>0</v>
      </c>
      <c r="X50" s="19">
        <v>2.5</v>
      </c>
      <c r="Y50" s="19">
        <v>0</v>
      </c>
      <c r="Z50" s="19">
        <v>0.15</v>
      </c>
      <c r="AA50" s="19">
        <v>0.15</v>
      </c>
      <c r="AB50" s="19">
        <v>0</v>
      </c>
      <c r="AC50" s="19">
        <v>0.15</v>
      </c>
      <c r="AD50" s="19">
        <v>0.15</v>
      </c>
      <c r="AE50" s="19">
        <v>0.15</v>
      </c>
      <c r="AF50" s="19">
        <v>11.85</v>
      </c>
      <c r="AG50" s="20">
        <v>1.2500000000000001E-2</v>
      </c>
      <c r="AH50" s="19">
        <v>11.85</v>
      </c>
      <c r="AI50" s="20">
        <v>1.2500000000000001E-2</v>
      </c>
      <c r="AJ50" s="19">
        <v>0</v>
      </c>
      <c r="AK50" s="20">
        <v>0.06</v>
      </c>
      <c r="AL50" s="42">
        <f t="shared" si="0"/>
        <v>6</v>
      </c>
      <c r="AM50" s="42">
        <f t="shared" si="1"/>
        <v>1.25</v>
      </c>
    </row>
    <row r="51" spans="1:39" ht="71.25" customHeight="1" outlineLevel="1" x14ac:dyDescent="0.25">
      <c r="A51" s="2" t="s">
        <v>100</v>
      </c>
      <c r="B51" s="16" t="s">
        <v>101</v>
      </c>
      <c r="C51" s="17" t="s">
        <v>100</v>
      </c>
      <c r="D51" s="17"/>
      <c r="E51" s="17"/>
      <c r="F51" s="18"/>
      <c r="G51" s="17"/>
      <c r="H51" s="17"/>
      <c r="I51" s="17"/>
      <c r="J51" s="17"/>
      <c r="K51" s="17"/>
      <c r="L51" s="17"/>
      <c r="M51" s="17"/>
      <c r="N51" s="17"/>
      <c r="O51" s="19">
        <v>0</v>
      </c>
      <c r="P51" s="19">
        <v>122</v>
      </c>
      <c r="Q51" s="19">
        <v>0</v>
      </c>
      <c r="R51" s="19">
        <v>122</v>
      </c>
      <c r="S51" s="19">
        <v>122</v>
      </c>
      <c r="T51" s="19">
        <v>122</v>
      </c>
      <c r="U51" s="19">
        <v>0</v>
      </c>
      <c r="V51" s="19">
        <v>0</v>
      </c>
      <c r="W51" s="19">
        <v>0</v>
      </c>
      <c r="X51" s="19">
        <v>30.3</v>
      </c>
      <c r="Y51" s="19">
        <v>0</v>
      </c>
      <c r="Z51" s="19">
        <v>22</v>
      </c>
      <c r="AA51" s="19">
        <v>22</v>
      </c>
      <c r="AB51" s="19">
        <v>0</v>
      </c>
      <c r="AC51" s="19">
        <v>22</v>
      </c>
      <c r="AD51" s="19">
        <v>22</v>
      </c>
      <c r="AE51" s="19">
        <v>22</v>
      </c>
      <c r="AF51" s="19">
        <v>100</v>
      </c>
      <c r="AG51" s="20">
        <v>0.18032786885245902</v>
      </c>
      <c r="AH51" s="19">
        <v>100</v>
      </c>
      <c r="AI51" s="20">
        <v>0.18032786885245902</v>
      </c>
      <c r="AJ51" s="19">
        <v>0</v>
      </c>
      <c r="AK51" s="20">
        <v>0.72607260726072609</v>
      </c>
      <c r="AL51" s="42">
        <f t="shared" si="0"/>
        <v>72.60726072607261</v>
      </c>
      <c r="AM51" s="42">
        <f t="shared" si="1"/>
        <v>18.032786885245901</v>
      </c>
    </row>
    <row r="52" spans="1:39" ht="71.25" customHeight="1" outlineLevel="1" x14ac:dyDescent="0.25">
      <c r="A52" s="2" t="s">
        <v>102</v>
      </c>
      <c r="B52" s="16" t="s">
        <v>103</v>
      </c>
      <c r="C52" s="17" t="s">
        <v>102</v>
      </c>
      <c r="D52" s="17"/>
      <c r="E52" s="17"/>
      <c r="F52" s="18"/>
      <c r="G52" s="17"/>
      <c r="H52" s="17"/>
      <c r="I52" s="17"/>
      <c r="J52" s="17"/>
      <c r="K52" s="17"/>
      <c r="L52" s="17"/>
      <c r="M52" s="17"/>
      <c r="N52" s="17"/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11</v>
      </c>
      <c r="AA52" s="19">
        <v>11</v>
      </c>
      <c r="AB52" s="19">
        <v>0</v>
      </c>
      <c r="AC52" s="19">
        <v>11</v>
      </c>
      <c r="AD52" s="19">
        <v>11</v>
      </c>
      <c r="AE52" s="19">
        <v>11</v>
      </c>
      <c r="AF52" s="19">
        <v>-11</v>
      </c>
      <c r="AG52" s="20"/>
      <c r="AH52" s="19">
        <v>-11</v>
      </c>
      <c r="AI52" s="20"/>
      <c r="AJ52" s="19">
        <v>0</v>
      </c>
      <c r="AK52" s="20"/>
      <c r="AL52" s="42"/>
      <c r="AM52" s="42"/>
    </row>
    <row r="53" spans="1:39" ht="57" customHeight="1" outlineLevel="1" x14ac:dyDescent="0.25">
      <c r="A53" s="2" t="s">
        <v>104</v>
      </c>
      <c r="B53" s="16" t="s">
        <v>105</v>
      </c>
      <c r="C53" s="17" t="s">
        <v>104</v>
      </c>
      <c r="D53" s="17"/>
      <c r="E53" s="17"/>
      <c r="F53" s="18"/>
      <c r="G53" s="17"/>
      <c r="H53" s="17"/>
      <c r="I53" s="17"/>
      <c r="J53" s="17"/>
      <c r="K53" s="17"/>
      <c r="L53" s="17"/>
      <c r="M53" s="17"/>
      <c r="N53" s="17"/>
      <c r="O53" s="19">
        <v>0</v>
      </c>
      <c r="P53" s="19">
        <v>1100</v>
      </c>
      <c r="Q53" s="19">
        <v>0</v>
      </c>
      <c r="R53" s="19">
        <v>1100</v>
      </c>
      <c r="S53" s="19">
        <v>1100</v>
      </c>
      <c r="T53" s="19">
        <v>1100</v>
      </c>
      <c r="U53" s="19">
        <v>0</v>
      </c>
      <c r="V53" s="19">
        <v>0</v>
      </c>
      <c r="W53" s="19">
        <v>0</v>
      </c>
      <c r="X53" s="19">
        <v>195</v>
      </c>
      <c r="Y53" s="19">
        <v>0</v>
      </c>
      <c r="Z53" s="19">
        <v>377.5</v>
      </c>
      <c r="AA53" s="19">
        <v>377.5</v>
      </c>
      <c r="AB53" s="19">
        <v>0</v>
      </c>
      <c r="AC53" s="19">
        <v>377.5</v>
      </c>
      <c r="AD53" s="19">
        <v>377.5</v>
      </c>
      <c r="AE53" s="19">
        <v>377.5</v>
      </c>
      <c r="AF53" s="19">
        <v>722.5</v>
      </c>
      <c r="AG53" s="20">
        <v>0.3431818181818182</v>
      </c>
      <c r="AH53" s="19">
        <v>722.5</v>
      </c>
      <c r="AI53" s="20">
        <v>0.3431818181818182</v>
      </c>
      <c r="AJ53" s="19">
        <v>0</v>
      </c>
      <c r="AK53" s="20">
        <v>1.9358974358974359</v>
      </c>
      <c r="AL53" s="42">
        <f t="shared" si="0"/>
        <v>193.58974358974359</v>
      </c>
      <c r="AM53" s="42">
        <f t="shared" si="1"/>
        <v>34.31818181818182</v>
      </c>
    </row>
    <row r="54" spans="1:39" ht="28.5" customHeight="1" outlineLevel="1" x14ac:dyDescent="0.25">
      <c r="A54" s="2" t="s">
        <v>106</v>
      </c>
      <c r="B54" s="16" t="s">
        <v>107</v>
      </c>
      <c r="C54" s="17" t="s">
        <v>106</v>
      </c>
      <c r="D54" s="17"/>
      <c r="E54" s="17"/>
      <c r="F54" s="18"/>
      <c r="G54" s="17"/>
      <c r="H54" s="17"/>
      <c r="I54" s="17"/>
      <c r="J54" s="17"/>
      <c r="K54" s="17"/>
      <c r="L54" s="17"/>
      <c r="M54" s="17"/>
      <c r="N54" s="17"/>
      <c r="O54" s="19">
        <v>0</v>
      </c>
      <c r="P54" s="19">
        <v>800</v>
      </c>
      <c r="Q54" s="19">
        <v>0</v>
      </c>
      <c r="R54" s="19">
        <v>800</v>
      </c>
      <c r="S54" s="19">
        <v>800</v>
      </c>
      <c r="T54" s="19">
        <v>800</v>
      </c>
      <c r="U54" s="19">
        <v>0</v>
      </c>
      <c r="V54" s="19">
        <v>0</v>
      </c>
      <c r="W54" s="19">
        <v>0</v>
      </c>
      <c r="X54" s="19">
        <v>199.8</v>
      </c>
      <c r="Y54" s="19">
        <v>0</v>
      </c>
      <c r="Z54" s="19">
        <v>306.5</v>
      </c>
      <c r="AA54" s="19">
        <v>306.5</v>
      </c>
      <c r="AB54" s="19">
        <v>0</v>
      </c>
      <c r="AC54" s="19">
        <v>306.5</v>
      </c>
      <c r="AD54" s="19">
        <v>306.5</v>
      </c>
      <c r="AE54" s="19">
        <v>306.5</v>
      </c>
      <c r="AF54" s="19">
        <v>493.5</v>
      </c>
      <c r="AG54" s="20">
        <v>0.38312499999999999</v>
      </c>
      <c r="AH54" s="19">
        <v>493.5</v>
      </c>
      <c r="AI54" s="20">
        <v>0.38312499999999999</v>
      </c>
      <c r="AJ54" s="19">
        <v>0</v>
      </c>
      <c r="AK54" s="20">
        <v>1.5340340340340339</v>
      </c>
      <c r="AL54" s="42">
        <f t="shared" si="0"/>
        <v>153.40340340340339</v>
      </c>
      <c r="AM54" s="42">
        <f t="shared" si="1"/>
        <v>38.3125</v>
      </c>
    </row>
    <row r="55" spans="1:39" ht="71.25" customHeight="1" outlineLevel="1" x14ac:dyDescent="0.25">
      <c r="A55" s="2" t="s">
        <v>108</v>
      </c>
      <c r="B55" s="16" t="s">
        <v>109</v>
      </c>
      <c r="C55" s="17" t="s">
        <v>108</v>
      </c>
      <c r="D55" s="17"/>
      <c r="E55" s="17"/>
      <c r="F55" s="18"/>
      <c r="G55" s="17"/>
      <c r="H55" s="17"/>
      <c r="I55" s="17"/>
      <c r="J55" s="17"/>
      <c r="K55" s="17"/>
      <c r="L55" s="17"/>
      <c r="M55" s="17"/>
      <c r="N55" s="17"/>
      <c r="O55" s="19">
        <v>0</v>
      </c>
      <c r="P55" s="19">
        <v>50</v>
      </c>
      <c r="Q55" s="19">
        <v>0</v>
      </c>
      <c r="R55" s="19">
        <v>50</v>
      </c>
      <c r="S55" s="19">
        <v>50</v>
      </c>
      <c r="T55" s="19">
        <v>50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50</v>
      </c>
      <c r="AG55" s="20">
        <v>0</v>
      </c>
      <c r="AH55" s="19">
        <v>50</v>
      </c>
      <c r="AI55" s="20">
        <v>0</v>
      </c>
      <c r="AJ55" s="19">
        <v>0</v>
      </c>
      <c r="AK55" s="20"/>
      <c r="AL55" s="42"/>
      <c r="AM55" s="42">
        <f t="shared" si="1"/>
        <v>0</v>
      </c>
    </row>
    <row r="56" spans="1:39" ht="71.25" customHeight="1" outlineLevel="1" x14ac:dyDescent="0.25">
      <c r="A56" s="2" t="s">
        <v>110</v>
      </c>
      <c r="B56" s="16" t="s">
        <v>111</v>
      </c>
      <c r="C56" s="17" t="s">
        <v>110</v>
      </c>
      <c r="D56" s="17"/>
      <c r="E56" s="17"/>
      <c r="F56" s="18"/>
      <c r="G56" s="17"/>
      <c r="H56" s="17"/>
      <c r="I56" s="17"/>
      <c r="J56" s="17"/>
      <c r="K56" s="17"/>
      <c r="L56" s="17"/>
      <c r="M56" s="17"/>
      <c r="N56" s="17"/>
      <c r="O56" s="19">
        <v>0</v>
      </c>
      <c r="P56" s="19">
        <v>500</v>
      </c>
      <c r="Q56" s="19">
        <v>0</v>
      </c>
      <c r="R56" s="19">
        <v>500</v>
      </c>
      <c r="S56" s="19">
        <v>500</v>
      </c>
      <c r="T56" s="19">
        <v>500</v>
      </c>
      <c r="U56" s="19">
        <v>0</v>
      </c>
      <c r="V56" s="19">
        <v>0</v>
      </c>
      <c r="W56" s="19">
        <v>0</v>
      </c>
      <c r="X56" s="19">
        <v>120</v>
      </c>
      <c r="Y56" s="19">
        <v>0</v>
      </c>
      <c r="Z56" s="19">
        <v>33.716259999999998</v>
      </c>
      <c r="AA56" s="19">
        <v>33.716259999999998</v>
      </c>
      <c r="AB56" s="19">
        <v>0</v>
      </c>
      <c r="AC56" s="19">
        <v>33.716259999999998</v>
      </c>
      <c r="AD56" s="19">
        <v>33.716259999999998</v>
      </c>
      <c r="AE56" s="19">
        <v>33.716259999999998</v>
      </c>
      <c r="AF56" s="19">
        <v>466.28374000000002</v>
      </c>
      <c r="AG56" s="20">
        <v>6.7432519999999996E-2</v>
      </c>
      <c r="AH56" s="19">
        <v>466.28374000000002</v>
      </c>
      <c r="AI56" s="20">
        <v>6.7432519999999996E-2</v>
      </c>
      <c r="AJ56" s="19">
        <v>0</v>
      </c>
      <c r="AK56" s="20">
        <v>0.28096883333333333</v>
      </c>
      <c r="AL56" s="42">
        <f t="shared" si="0"/>
        <v>28.096883333333334</v>
      </c>
      <c r="AM56" s="42">
        <f t="shared" si="1"/>
        <v>6.743252</v>
      </c>
    </row>
    <row r="57" spans="1:39" ht="42.75" customHeight="1" outlineLevel="1" x14ac:dyDescent="0.25">
      <c r="A57" s="2" t="s">
        <v>112</v>
      </c>
      <c r="B57" s="16" t="s">
        <v>113</v>
      </c>
      <c r="C57" s="17" t="s">
        <v>112</v>
      </c>
      <c r="D57" s="17"/>
      <c r="E57" s="17"/>
      <c r="F57" s="18"/>
      <c r="G57" s="17"/>
      <c r="H57" s="17"/>
      <c r="I57" s="17"/>
      <c r="J57" s="17"/>
      <c r="K57" s="17"/>
      <c r="L57" s="17"/>
      <c r="M57" s="17"/>
      <c r="N57" s="17"/>
      <c r="O57" s="19">
        <v>0</v>
      </c>
      <c r="P57" s="19">
        <v>6302.65</v>
      </c>
      <c r="Q57" s="19">
        <v>0</v>
      </c>
      <c r="R57" s="19">
        <v>6302.65</v>
      </c>
      <c r="S57" s="19">
        <v>6302.65</v>
      </c>
      <c r="T57" s="19">
        <v>6302.65</v>
      </c>
      <c r="U57" s="19">
        <v>0</v>
      </c>
      <c r="V57" s="19">
        <v>0</v>
      </c>
      <c r="W57" s="19">
        <v>0</v>
      </c>
      <c r="X57" s="19">
        <v>2642.9630000000002</v>
      </c>
      <c r="Y57" s="19">
        <v>0</v>
      </c>
      <c r="Z57" s="19">
        <v>557.16584999999998</v>
      </c>
      <c r="AA57" s="19">
        <v>557.16584999999998</v>
      </c>
      <c r="AB57" s="19">
        <v>0</v>
      </c>
      <c r="AC57" s="19">
        <v>557.16584999999998</v>
      </c>
      <c r="AD57" s="19">
        <v>557.16584999999998</v>
      </c>
      <c r="AE57" s="19">
        <v>557.16584999999998</v>
      </c>
      <c r="AF57" s="19">
        <v>5745.4841500000002</v>
      </c>
      <c r="AG57" s="20">
        <v>8.8401838909030334E-2</v>
      </c>
      <c r="AH57" s="19">
        <v>5745.4841500000002</v>
      </c>
      <c r="AI57" s="20">
        <v>8.8401838909030334E-2</v>
      </c>
      <c r="AJ57" s="19">
        <v>0</v>
      </c>
      <c r="AK57" s="20">
        <v>0.21081106697293908</v>
      </c>
      <c r="AL57" s="42">
        <f t="shared" si="0"/>
        <v>21.081106697293905</v>
      </c>
      <c r="AM57" s="42">
        <f t="shared" si="1"/>
        <v>8.8401838909030328</v>
      </c>
    </row>
    <row r="58" spans="1:39" ht="15" customHeight="1" x14ac:dyDescent="0.25">
      <c r="A58" s="2" t="s">
        <v>114</v>
      </c>
      <c r="B58" s="16" t="s">
        <v>115</v>
      </c>
      <c r="C58" s="17" t="s">
        <v>114</v>
      </c>
      <c r="D58" s="17"/>
      <c r="E58" s="17"/>
      <c r="F58" s="18"/>
      <c r="G58" s="17"/>
      <c r="H58" s="17"/>
      <c r="I58" s="17"/>
      <c r="J58" s="17"/>
      <c r="K58" s="17"/>
      <c r="L58" s="17"/>
      <c r="M58" s="17"/>
      <c r="N58" s="17"/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6.0070899999999998</v>
      </c>
      <c r="AA58" s="19">
        <v>6.0070899999999998</v>
      </c>
      <c r="AB58" s="19">
        <v>0</v>
      </c>
      <c r="AC58" s="19">
        <v>6.0070899999999998</v>
      </c>
      <c r="AD58" s="19">
        <v>6.0070899999999998</v>
      </c>
      <c r="AE58" s="19">
        <v>6.0070899999999998</v>
      </c>
      <c r="AF58" s="19">
        <v>-6.0070899999999998</v>
      </c>
      <c r="AG58" s="20"/>
      <c r="AH58" s="19">
        <v>-6.0070899999999998</v>
      </c>
      <c r="AI58" s="20"/>
      <c r="AJ58" s="19">
        <v>0</v>
      </c>
      <c r="AK58" s="20"/>
      <c r="AL58" s="42"/>
      <c r="AM58" s="42"/>
    </row>
    <row r="59" spans="1:39" ht="28.5" customHeight="1" outlineLevel="1" x14ac:dyDescent="0.25">
      <c r="A59" s="2" t="s">
        <v>116</v>
      </c>
      <c r="B59" s="16" t="s">
        <v>117</v>
      </c>
      <c r="C59" s="17" t="s">
        <v>116</v>
      </c>
      <c r="D59" s="17"/>
      <c r="E59" s="17"/>
      <c r="F59" s="18"/>
      <c r="G59" s="17"/>
      <c r="H59" s="17"/>
      <c r="I59" s="17"/>
      <c r="J59" s="17"/>
      <c r="K59" s="17"/>
      <c r="L59" s="17"/>
      <c r="M59" s="17"/>
      <c r="N59" s="17"/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6.0070899999999998</v>
      </c>
      <c r="AA59" s="19">
        <v>6.0070899999999998</v>
      </c>
      <c r="AB59" s="19">
        <v>0</v>
      </c>
      <c r="AC59" s="19">
        <v>6.0070899999999998</v>
      </c>
      <c r="AD59" s="19">
        <v>6.0070899999999998</v>
      </c>
      <c r="AE59" s="19">
        <v>6.0070899999999998</v>
      </c>
      <c r="AF59" s="19">
        <v>-6.0070899999999998</v>
      </c>
      <c r="AG59" s="20"/>
      <c r="AH59" s="19">
        <v>-6.0070899999999998</v>
      </c>
      <c r="AI59" s="20"/>
      <c r="AJ59" s="19">
        <v>0</v>
      </c>
      <c r="AK59" s="20"/>
      <c r="AL59" s="42"/>
      <c r="AM59" s="42"/>
    </row>
    <row r="60" spans="1:39" ht="42.75" customHeight="1" x14ac:dyDescent="0.25">
      <c r="A60" s="2" t="s">
        <v>118</v>
      </c>
      <c r="B60" s="16" t="s">
        <v>119</v>
      </c>
      <c r="C60" s="17" t="s">
        <v>118</v>
      </c>
      <c r="D60" s="17"/>
      <c r="E60" s="17"/>
      <c r="F60" s="18"/>
      <c r="G60" s="17"/>
      <c r="H60" s="17"/>
      <c r="I60" s="17"/>
      <c r="J60" s="17"/>
      <c r="K60" s="17"/>
      <c r="L60" s="17"/>
      <c r="M60" s="17"/>
      <c r="N60" s="17"/>
      <c r="O60" s="19">
        <v>0</v>
      </c>
      <c r="P60" s="19">
        <v>1218122.8145000001</v>
      </c>
      <c r="Q60" s="19">
        <v>0</v>
      </c>
      <c r="R60" s="19">
        <v>1218122.8145000001</v>
      </c>
      <c r="S60" s="19">
        <v>1218122.8145000001</v>
      </c>
      <c r="T60" s="19">
        <v>1218122.8145000001</v>
      </c>
      <c r="U60" s="19">
        <v>0</v>
      </c>
      <c r="V60" s="19">
        <v>0</v>
      </c>
      <c r="W60" s="19">
        <v>0</v>
      </c>
      <c r="X60" s="19">
        <v>275141.02004999999</v>
      </c>
      <c r="Y60" s="19">
        <v>0</v>
      </c>
      <c r="Z60" s="19">
        <v>275141.02004999999</v>
      </c>
      <c r="AA60" s="19">
        <v>275141.02004999999</v>
      </c>
      <c r="AB60" s="19">
        <v>0</v>
      </c>
      <c r="AC60" s="19">
        <v>275141.02004999999</v>
      </c>
      <c r="AD60" s="19">
        <v>275141.02004999999</v>
      </c>
      <c r="AE60" s="19">
        <v>275141.02004999999</v>
      </c>
      <c r="AF60" s="19">
        <v>942981.79445000004</v>
      </c>
      <c r="AG60" s="20">
        <v>0.22587297173556059</v>
      </c>
      <c r="AH60" s="19">
        <v>942981.79445000004</v>
      </c>
      <c r="AI60" s="20">
        <v>0.22587297173556059</v>
      </c>
      <c r="AJ60" s="19">
        <v>0</v>
      </c>
      <c r="AK60" s="20">
        <v>1</v>
      </c>
      <c r="AL60" s="42">
        <f t="shared" si="0"/>
        <v>100</v>
      </c>
      <c r="AM60" s="42">
        <f t="shared" si="1"/>
        <v>22.587297173556056</v>
      </c>
    </row>
    <row r="61" spans="1:39" ht="28.5" customHeight="1" outlineLevel="1" x14ac:dyDescent="0.25">
      <c r="A61" s="2" t="s">
        <v>120</v>
      </c>
      <c r="B61" s="16" t="s">
        <v>121</v>
      </c>
      <c r="C61" s="17" t="s">
        <v>120</v>
      </c>
      <c r="D61" s="17"/>
      <c r="E61" s="17"/>
      <c r="F61" s="18"/>
      <c r="G61" s="17"/>
      <c r="H61" s="17"/>
      <c r="I61" s="17"/>
      <c r="J61" s="17"/>
      <c r="K61" s="17"/>
      <c r="L61" s="17"/>
      <c r="M61" s="17"/>
      <c r="N61" s="17"/>
      <c r="O61" s="19">
        <v>0</v>
      </c>
      <c r="P61" s="19">
        <v>19170.8</v>
      </c>
      <c r="Q61" s="19">
        <v>0</v>
      </c>
      <c r="R61" s="19">
        <v>19170.8</v>
      </c>
      <c r="S61" s="19">
        <v>19170.8</v>
      </c>
      <c r="T61" s="19">
        <v>19170.8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19170.8</v>
      </c>
      <c r="AG61" s="20">
        <v>0</v>
      </c>
      <c r="AH61" s="19">
        <v>19170.8</v>
      </c>
      <c r="AI61" s="20">
        <v>0</v>
      </c>
      <c r="AJ61" s="19">
        <v>0</v>
      </c>
      <c r="AK61" s="20"/>
      <c r="AL61" s="42"/>
      <c r="AM61" s="42">
        <f t="shared" si="1"/>
        <v>0</v>
      </c>
    </row>
    <row r="62" spans="1:39" ht="57" customHeight="1" outlineLevel="1" x14ac:dyDescent="0.25">
      <c r="A62" s="2" t="s">
        <v>122</v>
      </c>
      <c r="B62" s="16" t="s">
        <v>123</v>
      </c>
      <c r="C62" s="17" t="s">
        <v>122</v>
      </c>
      <c r="D62" s="17"/>
      <c r="E62" s="17"/>
      <c r="F62" s="18"/>
      <c r="G62" s="17"/>
      <c r="H62" s="17"/>
      <c r="I62" s="17"/>
      <c r="J62" s="17"/>
      <c r="K62" s="17"/>
      <c r="L62" s="17"/>
      <c r="M62" s="17"/>
      <c r="N62" s="17"/>
      <c r="O62" s="19">
        <v>0</v>
      </c>
      <c r="P62" s="19">
        <v>326332</v>
      </c>
      <c r="Q62" s="19">
        <v>0</v>
      </c>
      <c r="R62" s="19">
        <v>326332</v>
      </c>
      <c r="S62" s="19">
        <v>326332</v>
      </c>
      <c r="T62" s="19">
        <v>326332</v>
      </c>
      <c r="U62" s="19">
        <v>0</v>
      </c>
      <c r="V62" s="19">
        <v>0</v>
      </c>
      <c r="W62" s="19">
        <v>0</v>
      </c>
      <c r="X62" s="19">
        <v>81583</v>
      </c>
      <c r="Y62" s="19">
        <v>0</v>
      </c>
      <c r="Z62" s="19">
        <v>81583</v>
      </c>
      <c r="AA62" s="19">
        <v>81583</v>
      </c>
      <c r="AB62" s="19">
        <v>0</v>
      </c>
      <c r="AC62" s="19">
        <v>81583</v>
      </c>
      <c r="AD62" s="19">
        <v>81583</v>
      </c>
      <c r="AE62" s="19">
        <v>81583</v>
      </c>
      <c r="AF62" s="19">
        <v>244749</v>
      </c>
      <c r="AG62" s="20">
        <v>0.25</v>
      </c>
      <c r="AH62" s="19">
        <v>244749</v>
      </c>
      <c r="AI62" s="20">
        <v>0.25</v>
      </c>
      <c r="AJ62" s="19">
        <v>0</v>
      </c>
      <c r="AK62" s="20">
        <v>1</v>
      </c>
      <c r="AL62" s="42">
        <f t="shared" si="0"/>
        <v>100</v>
      </c>
      <c r="AM62" s="42">
        <f t="shared" si="1"/>
        <v>25</v>
      </c>
    </row>
    <row r="63" spans="1:39" ht="15" customHeight="1" outlineLevel="1" x14ac:dyDescent="0.25">
      <c r="A63" s="2" t="s">
        <v>124</v>
      </c>
      <c r="B63" s="16" t="s">
        <v>125</v>
      </c>
      <c r="C63" s="17" t="s">
        <v>124</v>
      </c>
      <c r="D63" s="17"/>
      <c r="E63" s="17"/>
      <c r="F63" s="18"/>
      <c r="G63" s="17"/>
      <c r="H63" s="17"/>
      <c r="I63" s="17"/>
      <c r="J63" s="17"/>
      <c r="K63" s="17"/>
      <c r="L63" s="17"/>
      <c r="M63" s="17"/>
      <c r="N63" s="17"/>
      <c r="O63" s="19">
        <v>0</v>
      </c>
      <c r="P63" s="19">
        <v>8974.2420000000002</v>
      </c>
      <c r="Q63" s="19">
        <v>0</v>
      </c>
      <c r="R63" s="19">
        <v>8974.2420000000002</v>
      </c>
      <c r="S63" s="19">
        <v>8974.2420000000002</v>
      </c>
      <c r="T63" s="19">
        <v>8974.2420000000002</v>
      </c>
      <c r="U63" s="19">
        <v>0</v>
      </c>
      <c r="V63" s="19">
        <v>0</v>
      </c>
      <c r="W63" s="19">
        <v>0</v>
      </c>
      <c r="X63" s="19">
        <v>1706.3</v>
      </c>
      <c r="Y63" s="19">
        <v>0</v>
      </c>
      <c r="Z63" s="19">
        <v>1706.3</v>
      </c>
      <c r="AA63" s="19">
        <v>1706.3</v>
      </c>
      <c r="AB63" s="19">
        <v>0</v>
      </c>
      <c r="AC63" s="19">
        <v>1706.3</v>
      </c>
      <c r="AD63" s="19">
        <v>1706.3</v>
      </c>
      <c r="AE63" s="19">
        <v>1706.3</v>
      </c>
      <c r="AF63" s="19">
        <v>7267.942</v>
      </c>
      <c r="AG63" s="20">
        <v>0.19013304967706465</v>
      </c>
      <c r="AH63" s="19">
        <v>7267.942</v>
      </c>
      <c r="AI63" s="20">
        <v>0.19013304967706465</v>
      </c>
      <c r="AJ63" s="19">
        <v>0</v>
      </c>
      <c r="AK63" s="20">
        <v>1</v>
      </c>
      <c r="AL63" s="42">
        <f t="shared" si="0"/>
        <v>100</v>
      </c>
      <c r="AM63" s="42">
        <f t="shared" si="1"/>
        <v>19.013304967706464</v>
      </c>
    </row>
    <row r="64" spans="1:39" ht="57" customHeight="1" outlineLevel="1" x14ac:dyDescent="0.25">
      <c r="A64" s="2" t="s">
        <v>126</v>
      </c>
      <c r="B64" s="16" t="s">
        <v>127</v>
      </c>
      <c r="C64" s="17" t="s">
        <v>126</v>
      </c>
      <c r="D64" s="17"/>
      <c r="E64" s="17"/>
      <c r="F64" s="18"/>
      <c r="G64" s="17"/>
      <c r="H64" s="17"/>
      <c r="I64" s="17"/>
      <c r="J64" s="17"/>
      <c r="K64" s="17"/>
      <c r="L64" s="17"/>
      <c r="M64" s="17"/>
      <c r="N64" s="17"/>
      <c r="O64" s="19">
        <v>0</v>
      </c>
      <c r="P64" s="19">
        <v>23337.3</v>
      </c>
      <c r="Q64" s="19">
        <v>0</v>
      </c>
      <c r="R64" s="19">
        <v>23337.3</v>
      </c>
      <c r="S64" s="19">
        <v>23337.3</v>
      </c>
      <c r="T64" s="19">
        <v>23337.3</v>
      </c>
      <c r="U64" s="19">
        <v>0</v>
      </c>
      <c r="V64" s="19">
        <v>0</v>
      </c>
      <c r="W64" s="19">
        <v>0</v>
      </c>
      <c r="X64" s="19">
        <v>5750</v>
      </c>
      <c r="Y64" s="19">
        <v>0</v>
      </c>
      <c r="Z64" s="19">
        <v>5750</v>
      </c>
      <c r="AA64" s="19">
        <v>5750</v>
      </c>
      <c r="AB64" s="19">
        <v>0</v>
      </c>
      <c r="AC64" s="19">
        <v>5750</v>
      </c>
      <c r="AD64" s="19">
        <v>5750</v>
      </c>
      <c r="AE64" s="19">
        <v>5750</v>
      </c>
      <c r="AF64" s="19">
        <v>17587.3</v>
      </c>
      <c r="AG64" s="20">
        <v>0.24638668569200378</v>
      </c>
      <c r="AH64" s="19">
        <v>17587.3</v>
      </c>
      <c r="AI64" s="20">
        <v>0.24638668569200378</v>
      </c>
      <c r="AJ64" s="19">
        <v>0</v>
      </c>
      <c r="AK64" s="20">
        <v>1</v>
      </c>
      <c r="AL64" s="42">
        <f t="shared" si="0"/>
        <v>100</v>
      </c>
      <c r="AM64" s="42">
        <f t="shared" si="1"/>
        <v>24.638668569200377</v>
      </c>
    </row>
    <row r="65" spans="1:39" ht="85.5" customHeight="1" outlineLevel="1" x14ac:dyDescent="0.25">
      <c r="A65" s="2" t="s">
        <v>128</v>
      </c>
      <c r="B65" s="16" t="s">
        <v>129</v>
      </c>
      <c r="C65" s="17" t="s">
        <v>128</v>
      </c>
      <c r="D65" s="17"/>
      <c r="E65" s="17"/>
      <c r="F65" s="18"/>
      <c r="G65" s="17"/>
      <c r="H65" s="17"/>
      <c r="I65" s="17"/>
      <c r="J65" s="17"/>
      <c r="K65" s="17"/>
      <c r="L65" s="17"/>
      <c r="M65" s="17"/>
      <c r="N65" s="17"/>
      <c r="O65" s="19">
        <v>0</v>
      </c>
      <c r="P65" s="19">
        <v>23171.9</v>
      </c>
      <c r="Q65" s="19">
        <v>0</v>
      </c>
      <c r="R65" s="19">
        <v>23171.9</v>
      </c>
      <c r="S65" s="19">
        <v>23171.9</v>
      </c>
      <c r="T65" s="19">
        <v>23171.9</v>
      </c>
      <c r="U65" s="19">
        <v>0</v>
      </c>
      <c r="V65" s="19">
        <v>0</v>
      </c>
      <c r="W65" s="19">
        <v>0</v>
      </c>
      <c r="X65" s="19">
        <v>5380</v>
      </c>
      <c r="Y65" s="19">
        <v>0</v>
      </c>
      <c r="Z65" s="19">
        <v>5380</v>
      </c>
      <c r="AA65" s="19">
        <v>5380</v>
      </c>
      <c r="AB65" s="19">
        <v>0</v>
      </c>
      <c r="AC65" s="19">
        <v>5380</v>
      </c>
      <c r="AD65" s="19">
        <v>5380</v>
      </c>
      <c r="AE65" s="19">
        <v>5380</v>
      </c>
      <c r="AF65" s="19">
        <v>17791.900000000001</v>
      </c>
      <c r="AG65" s="20">
        <v>0.23217776703679888</v>
      </c>
      <c r="AH65" s="19">
        <v>17791.900000000001</v>
      </c>
      <c r="AI65" s="20">
        <v>0.23217776703679888</v>
      </c>
      <c r="AJ65" s="19">
        <v>0</v>
      </c>
      <c r="AK65" s="20">
        <v>1</v>
      </c>
      <c r="AL65" s="42">
        <f t="shared" si="0"/>
        <v>100</v>
      </c>
      <c r="AM65" s="42">
        <f t="shared" si="1"/>
        <v>23.217776703679888</v>
      </c>
    </row>
    <row r="66" spans="1:39" ht="71.25" customHeight="1" outlineLevel="1" x14ac:dyDescent="0.25">
      <c r="A66" s="2" t="s">
        <v>130</v>
      </c>
      <c r="B66" s="16" t="s">
        <v>131</v>
      </c>
      <c r="C66" s="17" t="s">
        <v>130</v>
      </c>
      <c r="D66" s="17"/>
      <c r="E66" s="17"/>
      <c r="F66" s="18"/>
      <c r="G66" s="17"/>
      <c r="H66" s="17"/>
      <c r="I66" s="17"/>
      <c r="J66" s="17"/>
      <c r="K66" s="17"/>
      <c r="L66" s="17"/>
      <c r="M66" s="17"/>
      <c r="N66" s="17"/>
      <c r="O66" s="19">
        <v>0</v>
      </c>
      <c r="P66" s="19">
        <v>2343</v>
      </c>
      <c r="Q66" s="19">
        <v>0</v>
      </c>
      <c r="R66" s="19">
        <v>2343</v>
      </c>
      <c r="S66" s="19">
        <v>2343</v>
      </c>
      <c r="T66" s="19">
        <v>2343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2343</v>
      </c>
      <c r="AG66" s="20">
        <v>0</v>
      </c>
      <c r="AH66" s="19">
        <v>2343</v>
      </c>
      <c r="AI66" s="20">
        <v>0</v>
      </c>
      <c r="AJ66" s="19">
        <v>0</v>
      </c>
      <c r="AK66" s="20"/>
      <c r="AL66" s="42"/>
      <c r="AM66" s="42">
        <f t="shared" si="1"/>
        <v>0</v>
      </c>
    </row>
    <row r="67" spans="1:39" ht="42.75" customHeight="1" outlineLevel="1" x14ac:dyDescent="0.25">
      <c r="A67" s="2" t="s">
        <v>132</v>
      </c>
      <c r="B67" s="16" t="s">
        <v>133</v>
      </c>
      <c r="C67" s="17" t="s">
        <v>132</v>
      </c>
      <c r="D67" s="17"/>
      <c r="E67" s="17"/>
      <c r="F67" s="18"/>
      <c r="G67" s="17"/>
      <c r="H67" s="17"/>
      <c r="I67" s="17"/>
      <c r="J67" s="17"/>
      <c r="K67" s="17"/>
      <c r="L67" s="17"/>
      <c r="M67" s="17"/>
      <c r="N67" s="17"/>
      <c r="O67" s="19">
        <v>0</v>
      </c>
      <c r="P67" s="19">
        <v>2667.3</v>
      </c>
      <c r="Q67" s="19">
        <v>0</v>
      </c>
      <c r="R67" s="19">
        <v>2667.3</v>
      </c>
      <c r="S67" s="19">
        <v>2667.3</v>
      </c>
      <c r="T67" s="19">
        <v>2667.3</v>
      </c>
      <c r="U67" s="19">
        <v>0</v>
      </c>
      <c r="V67" s="19">
        <v>0</v>
      </c>
      <c r="W67" s="19">
        <v>0</v>
      </c>
      <c r="X67" s="19">
        <v>613</v>
      </c>
      <c r="Y67" s="19">
        <v>0</v>
      </c>
      <c r="Z67" s="19">
        <v>613</v>
      </c>
      <c r="AA67" s="19">
        <v>613</v>
      </c>
      <c r="AB67" s="19">
        <v>0</v>
      </c>
      <c r="AC67" s="19">
        <v>613</v>
      </c>
      <c r="AD67" s="19">
        <v>613</v>
      </c>
      <c r="AE67" s="19">
        <v>613</v>
      </c>
      <c r="AF67" s="19">
        <v>2054.3000000000002</v>
      </c>
      <c r="AG67" s="20">
        <v>0.22982041765080793</v>
      </c>
      <c r="AH67" s="19">
        <v>2054.3000000000002</v>
      </c>
      <c r="AI67" s="20">
        <v>0.22982041765080793</v>
      </c>
      <c r="AJ67" s="19">
        <v>0</v>
      </c>
      <c r="AK67" s="20">
        <v>1</v>
      </c>
      <c r="AL67" s="42">
        <f t="shared" si="0"/>
        <v>100</v>
      </c>
      <c r="AM67" s="42">
        <f t="shared" si="1"/>
        <v>22.98204176508079</v>
      </c>
    </row>
    <row r="68" spans="1:39" ht="15" customHeight="1" outlineLevel="1" x14ac:dyDescent="0.25">
      <c r="A68" s="2" t="s">
        <v>134</v>
      </c>
      <c r="B68" s="16" t="s">
        <v>135</v>
      </c>
      <c r="C68" s="17" t="s">
        <v>134</v>
      </c>
      <c r="D68" s="17"/>
      <c r="E68" s="17"/>
      <c r="F68" s="18"/>
      <c r="G68" s="17"/>
      <c r="H68" s="17"/>
      <c r="I68" s="17"/>
      <c r="J68" s="17"/>
      <c r="K68" s="17"/>
      <c r="L68" s="17"/>
      <c r="M68" s="17"/>
      <c r="N68" s="17"/>
      <c r="O68" s="19">
        <v>0</v>
      </c>
      <c r="P68" s="19">
        <v>812126.27249999996</v>
      </c>
      <c r="Q68" s="19">
        <v>0</v>
      </c>
      <c r="R68" s="19">
        <v>812126.27249999996</v>
      </c>
      <c r="S68" s="19">
        <v>812126.27249999996</v>
      </c>
      <c r="T68" s="19">
        <v>812126.27249999996</v>
      </c>
      <c r="U68" s="19">
        <v>0</v>
      </c>
      <c r="V68" s="19">
        <v>0</v>
      </c>
      <c r="W68" s="19">
        <v>0</v>
      </c>
      <c r="X68" s="19">
        <v>180108.72005</v>
      </c>
      <c r="Y68" s="19">
        <v>0</v>
      </c>
      <c r="Z68" s="19">
        <v>180108.72005</v>
      </c>
      <c r="AA68" s="19">
        <v>180108.72005</v>
      </c>
      <c r="AB68" s="19">
        <v>0</v>
      </c>
      <c r="AC68" s="19">
        <v>180108.72005</v>
      </c>
      <c r="AD68" s="19">
        <v>180108.72005</v>
      </c>
      <c r="AE68" s="19">
        <v>180108.72005</v>
      </c>
      <c r="AF68" s="19">
        <v>632017.55244999996</v>
      </c>
      <c r="AG68" s="20">
        <v>0.22177428085852252</v>
      </c>
      <c r="AH68" s="19">
        <v>632017.55244999996</v>
      </c>
      <c r="AI68" s="20">
        <v>0.22177428085852252</v>
      </c>
      <c r="AJ68" s="19">
        <v>0</v>
      </c>
      <c r="AK68" s="20">
        <v>1</v>
      </c>
      <c r="AL68" s="42">
        <f t="shared" si="0"/>
        <v>100</v>
      </c>
      <c r="AM68" s="42">
        <f t="shared" si="1"/>
        <v>22.177428085852256</v>
      </c>
    </row>
    <row r="69" spans="1:39" ht="42.75" customHeight="1" x14ac:dyDescent="0.25">
      <c r="A69" s="2" t="s">
        <v>136</v>
      </c>
      <c r="B69" s="16" t="s">
        <v>137</v>
      </c>
      <c r="C69" s="17" t="s">
        <v>136</v>
      </c>
      <c r="D69" s="17"/>
      <c r="E69" s="17"/>
      <c r="F69" s="18"/>
      <c r="G69" s="17"/>
      <c r="H69" s="17"/>
      <c r="I69" s="17"/>
      <c r="J69" s="17"/>
      <c r="K69" s="17"/>
      <c r="L69" s="17"/>
      <c r="M69" s="17"/>
      <c r="N69" s="17"/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2880.7531399999998</v>
      </c>
      <c r="AA69" s="19">
        <v>2880.7531399999998</v>
      </c>
      <c r="AB69" s="19">
        <v>0</v>
      </c>
      <c r="AC69" s="19">
        <v>2880.7531399999998</v>
      </c>
      <c r="AD69" s="19">
        <v>2880.7531399999998</v>
      </c>
      <c r="AE69" s="19">
        <v>2880.7531399999998</v>
      </c>
      <c r="AF69" s="19">
        <v>-2880.7531399999998</v>
      </c>
      <c r="AG69" s="20"/>
      <c r="AH69" s="19">
        <v>-2880.7531399999998</v>
      </c>
      <c r="AI69" s="20"/>
      <c r="AJ69" s="19">
        <v>0</v>
      </c>
      <c r="AK69" s="20"/>
      <c r="AL69" s="42"/>
      <c r="AM69" s="42"/>
    </row>
    <row r="70" spans="1:39" ht="42.75" customHeight="1" outlineLevel="1" x14ac:dyDescent="0.25">
      <c r="A70" s="2" t="s">
        <v>138</v>
      </c>
      <c r="B70" s="16" t="s">
        <v>139</v>
      </c>
      <c r="C70" s="17" t="s">
        <v>138</v>
      </c>
      <c r="D70" s="17"/>
      <c r="E70" s="17"/>
      <c r="F70" s="18"/>
      <c r="G70" s="17"/>
      <c r="H70" s="17"/>
      <c r="I70" s="17"/>
      <c r="J70" s="17"/>
      <c r="K70" s="17"/>
      <c r="L70" s="17"/>
      <c r="M70" s="17"/>
      <c r="N70" s="17"/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2879.5691400000001</v>
      </c>
      <c r="AA70" s="19">
        <v>2879.5691400000001</v>
      </c>
      <c r="AB70" s="19">
        <v>0</v>
      </c>
      <c r="AC70" s="19">
        <v>2879.5691400000001</v>
      </c>
      <c r="AD70" s="19">
        <v>2879.5691400000001</v>
      </c>
      <c r="AE70" s="19">
        <v>2879.5691400000001</v>
      </c>
      <c r="AF70" s="19">
        <v>-2879.5691400000001</v>
      </c>
      <c r="AG70" s="20"/>
      <c r="AH70" s="19">
        <v>-2879.5691400000001</v>
      </c>
      <c r="AI70" s="20"/>
      <c r="AJ70" s="19">
        <v>0</v>
      </c>
      <c r="AK70" s="20"/>
      <c r="AL70" s="42"/>
      <c r="AM70" s="42"/>
    </row>
    <row r="71" spans="1:39" ht="42.75" customHeight="1" outlineLevel="1" x14ac:dyDescent="0.25">
      <c r="A71" s="2" t="s">
        <v>140</v>
      </c>
      <c r="B71" s="16" t="s">
        <v>141</v>
      </c>
      <c r="C71" s="17" t="s">
        <v>140</v>
      </c>
      <c r="D71" s="17"/>
      <c r="E71" s="17"/>
      <c r="F71" s="18"/>
      <c r="G71" s="17"/>
      <c r="H71" s="17"/>
      <c r="I71" s="17"/>
      <c r="J71" s="17"/>
      <c r="K71" s="17"/>
      <c r="L71" s="17"/>
      <c r="M71" s="17"/>
      <c r="N71" s="17"/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1.1839999999999999</v>
      </c>
      <c r="AA71" s="19">
        <v>1.1839999999999999</v>
      </c>
      <c r="AB71" s="19">
        <v>0</v>
      </c>
      <c r="AC71" s="19">
        <v>1.1839999999999999</v>
      </c>
      <c r="AD71" s="19">
        <v>1.1839999999999999</v>
      </c>
      <c r="AE71" s="19">
        <v>1.1839999999999999</v>
      </c>
      <c r="AF71" s="19">
        <v>-1.1839999999999999</v>
      </c>
      <c r="AG71" s="20"/>
      <c r="AH71" s="19">
        <v>-1.1839999999999999</v>
      </c>
      <c r="AI71" s="20"/>
      <c r="AJ71" s="19">
        <v>0</v>
      </c>
      <c r="AK71" s="20"/>
      <c r="AL71" s="42"/>
      <c r="AM71" s="42"/>
    </row>
    <row r="72" spans="1:39" ht="57" customHeight="1" x14ac:dyDescent="0.25">
      <c r="A72" s="2" t="s">
        <v>142</v>
      </c>
      <c r="B72" s="16" t="s">
        <v>143</v>
      </c>
      <c r="C72" s="17" t="s">
        <v>142</v>
      </c>
      <c r="D72" s="17"/>
      <c r="E72" s="17"/>
      <c r="F72" s="18"/>
      <c r="G72" s="17"/>
      <c r="H72" s="17"/>
      <c r="I72" s="17"/>
      <c r="J72" s="17"/>
      <c r="K72" s="17"/>
      <c r="L72" s="17"/>
      <c r="M72" s="17"/>
      <c r="N72" s="17"/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-15825.134099999999</v>
      </c>
      <c r="AA72" s="19">
        <v>-15825.134099999999</v>
      </c>
      <c r="AB72" s="19">
        <v>0</v>
      </c>
      <c r="AC72" s="19">
        <v>-15825.134099999999</v>
      </c>
      <c r="AD72" s="19">
        <v>-15825.134099999999</v>
      </c>
      <c r="AE72" s="19">
        <v>-15825.134099999999</v>
      </c>
      <c r="AF72" s="19">
        <v>15825.134099999999</v>
      </c>
      <c r="AG72" s="20"/>
      <c r="AH72" s="19">
        <v>15825.134099999999</v>
      </c>
      <c r="AI72" s="20"/>
      <c r="AJ72" s="19">
        <v>0</v>
      </c>
      <c r="AK72" s="20"/>
      <c r="AL72" s="42"/>
      <c r="AM72" s="42"/>
    </row>
    <row r="73" spans="1:39" ht="57" customHeight="1" outlineLevel="1" x14ac:dyDescent="0.25">
      <c r="A73" s="2" t="s">
        <v>144</v>
      </c>
      <c r="B73" s="16" t="s">
        <v>145</v>
      </c>
      <c r="C73" s="17" t="s">
        <v>144</v>
      </c>
      <c r="D73" s="17"/>
      <c r="E73" s="17"/>
      <c r="F73" s="18"/>
      <c r="G73" s="17"/>
      <c r="H73" s="17"/>
      <c r="I73" s="17"/>
      <c r="J73" s="17"/>
      <c r="K73" s="17"/>
      <c r="L73" s="17"/>
      <c r="M73" s="17"/>
      <c r="N73" s="17"/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-15825.134099999999</v>
      </c>
      <c r="AA73" s="19">
        <v>-15825.134099999999</v>
      </c>
      <c r="AB73" s="19">
        <v>0</v>
      </c>
      <c r="AC73" s="19">
        <v>-15825.134099999999</v>
      </c>
      <c r="AD73" s="19">
        <v>-15825.134099999999</v>
      </c>
      <c r="AE73" s="19">
        <v>-15825.134099999999</v>
      </c>
      <c r="AF73" s="19">
        <v>15825.134099999999</v>
      </c>
      <c r="AG73" s="20"/>
      <c r="AH73" s="19">
        <v>15825.134099999999</v>
      </c>
      <c r="AI73" s="20"/>
      <c r="AJ73" s="19">
        <v>0</v>
      </c>
      <c r="AK73" s="20"/>
      <c r="AL73" s="42"/>
      <c r="AM73" s="42"/>
    </row>
    <row r="74" spans="1:39" ht="12.75" customHeight="1" x14ac:dyDescent="0.25">
      <c r="A74" s="14" t="s">
        <v>146</v>
      </c>
      <c r="B74" s="15"/>
      <c r="C74" s="15"/>
      <c r="D74" s="15"/>
      <c r="E74" s="15"/>
      <c r="F74" s="15"/>
      <c r="G74" s="15"/>
      <c r="H74" s="15"/>
      <c r="I74" s="21"/>
      <c r="J74" s="21"/>
      <c r="K74" s="21"/>
      <c r="L74" s="21"/>
      <c r="M74" s="21"/>
      <c r="N74" s="21"/>
      <c r="O74" s="22">
        <v>0</v>
      </c>
      <c r="P74" s="22">
        <v>2350792.1444999999</v>
      </c>
      <c r="Q74" s="22">
        <v>0</v>
      </c>
      <c r="R74" s="22">
        <v>2350792.1444999999</v>
      </c>
      <c r="S74" s="22">
        <v>2350792.1444999999</v>
      </c>
      <c r="T74" s="22">
        <v>2350792.1444999999</v>
      </c>
      <c r="U74" s="22">
        <v>0</v>
      </c>
      <c r="V74" s="22">
        <v>0</v>
      </c>
      <c r="W74" s="22">
        <v>0</v>
      </c>
      <c r="X74" s="22">
        <v>492188.94805000001</v>
      </c>
      <c r="Y74" s="22">
        <v>0</v>
      </c>
      <c r="Z74" s="22">
        <v>470610.10736999998</v>
      </c>
      <c r="AA74" s="22">
        <v>470610.10736999998</v>
      </c>
      <c r="AB74" s="22">
        <v>0</v>
      </c>
      <c r="AC74" s="22">
        <v>470610.10736999998</v>
      </c>
      <c r="AD74" s="22">
        <v>470610.10736999998</v>
      </c>
      <c r="AE74" s="22">
        <v>470610.10736999998</v>
      </c>
      <c r="AF74" s="22">
        <v>1880182.0371300001</v>
      </c>
      <c r="AG74" s="23">
        <v>0.20019213883756451</v>
      </c>
      <c r="AH74" s="22">
        <v>1880182.0371300001</v>
      </c>
      <c r="AI74" s="23">
        <v>0.20019213883756451</v>
      </c>
      <c r="AJ74" s="22">
        <v>0</v>
      </c>
      <c r="AK74" s="23">
        <v>0.95615740506670643</v>
      </c>
      <c r="AL74" s="42">
        <f t="shared" ref="AL74" si="2">AA74/X74*100</f>
        <v>95.615740506670647</v>
      </c>
      <c r="AM74" s="42">
        <f t="shared" ref="AM74" si="3">AA74/R74*100</f>
        <v>20.01921388375645</v>
      </c>
    </row>
    <row r="75" spans="1:39" ht="12.75" customHeight="1" x14ac:dyDescent="0.25">
      <c r="A75" s="3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 t="s">
        <v>4</v>
      </c>
      <c r="AF75" s="24"/>
      <c r="AG75" s="24"/>
      <c r="AH75" s="24"/>
      <c r="AI75" s="24"/>
      <c r="AJ75" s="24"/>
      <c r="AK75" s="24"/>
    </row>
    <row r="76" spans="1:39" ht="15" customHeight="1" x14ac:dyDescent="0.25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25"/>
      <c r="AD76" s="25"/>
      <c r="AE76" s="25"/>
      <c r="AF76" s="25"/>
      <c r="AG76" s="25"/>
      <c r="AH76" s="25"/>
      <c r="AI76" s="25"/>
      <c r="AJ76" s="25"/>
      <c r="AK76" s="25"/>
    </row>
  </sheetData>
  <mergeCells count="35">
    <mergeCell ref="A74:H74"/>
    <mergeCell ref="A76:AB76"/>
    <mergeCell ref="Y7:AA8"/>
    <mergeCell ref="AL7:AL8"/>
    <mergeCell ref="AM7:AM8"/>
    <mergeCell ref="AB7:AD7"/>
    <mergeCell ref="AF7:AG7"/>
    <mergeCell ref="AH7:AI7"/>
    <mergeCell ref="AJ7:AK7"/>
    <mergeCell ref="T7:T8"/>
    <mergeCell ref="U7:U8"/>
    <mergeCell ref="V7:V8"/>
    <mergeCell ref="W7:W8"/>
    <mergeCell ref="X7:X8"/>
    <mergeCell ref="A6:AK6"/>
    <mergeCell ref="A7:A8"/>
    <mergeCell ref="B7:B8"/>
    <mergeCell ref="C7:C8"/>
    <mergeCell ref="D7:D8"/>
    <mergeCell ref="E7:E8"/>
    <mergeCell ref="F7:H7"/>
    <mergeCell ref="I7:K7"/>
    <mergeCell ref="L7:L8"/>
    <mergeCell ref="M7:M8"/>
    <mergeCell ref="N7:N8"/>
    <mergeCell ref="O7:O8"/>
    <mergeCell ref="P7:P8"/>
    <mergeCell ref="Q7:Q8"/>
    <mergeCell ref="R7:R8"/>
    <mergeCell ref="S7:S8"/>
    <mergeCell ref="A1:AK1"/>
    <mergeCell ref="A2:AK2"/>
    <mergeCell ref="A3:AK3"/>
    <mergeCell ref="A4:AI4"/>
    <mergeCell ref="A5:AI5"/>
  </mergeCells>
  <pageMargins left="0.39374999999999999" right="0.39374999999999999" top="0.59027779999999996" bottom="0.59027779999999996" header="0.39374999999999999" footer="0.39374999999999999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Link&gt;16698809&lt;/VariantLink&gt;&#10;  &lt;ReportLink&gt;2342508&lt;/ReportLink&gt;&#10;  &lt;SilentMode&gt;false&lt;/SilentMode&gt;&#10;  &lt;DateInfo&gt;&#10;    &lt;string&gt;01.01.2017&lt;/string&gt;&#10;    &lt;string&gt;31.03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027C60D0-0957-46FA-B1A4-D435209F61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Шкода</cp:lastModifiedBy>
  <cp:lastPrinted>2017-04-10T14:24:04Z</cp:lastPrinted>
  <dcterms:created xsi:type="dcterms:W3CDTF">2017-04-10T09:58:31Z</dcterms:created>
  <dcterms:modified xsi:type="dcterms:W3CDTF">2017-04-10T14:24:10Z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/>
  </property>
</Properties>
</file>